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aveExternalLinkValues="0" defaultThemeVersion="124226"/>
  <mc:AlternateContent xmlns:mc="http://schemas.openxmlformats.org/markup-compatibility/2006">
    <mc:Choice Requires="x15">
      <x15ac:absPath xmlns:x15ac="http://schemas.microsoft.com/office/spreadsheetml/2010/11/ac" url="G:\S242\01_Objekte\5430_Brühlstraße, Hannover\26_IGM_01_FM_Dienstleistungen\06_Ausschreibungsunterlagen\Ausschreibungsunterlagen_5430_26_IGM_01_anpassen\"/>
    </mc:Choice>
  </mc:AlternateContent>
  <xr:revisionPtr revIDLastSave="0" documentId="13_ncr:1_{873C371E-FD16-4E6A-8584-EE42C9CC79D7}" xr6:coauthVersionLast="47" xr6:coauthVersionMax="47" xr10:uidLastSave="{00000000-0000-0000-0000-000000000000}"/>
  <bookViews>
    <workbookView xWindow="38280" yWindow="-120" windowWidth="38640" windowHeight="21120" tabRatio="803" xr2:uid="{00000000-000D-0000-FFFF-FFFF00000000}"/>
  </bookViews>
  <sheets>
    <sheet name="Reinigungsmatrix Unterhaltsrein" sheetId="2" r:id="rId1"/>
    <sheet name="Reinigungsmatrix Außenbereich" sheetId="9" r:id="rId2"/>
    <sheet name="Reinigungsmatrix Glas- und Fass" sheetId="10" r:id="rId3"/>
    <sheet name="Reinigungsarten" sheetId="7" r:id="rId4"/>
    <sheet name="Intervalle" sheetId="8" r:id="rId5"/>
  </sheets>
  <externalReferences>
    <externalReference r:id="rId6"/>
    <externalReference r:id="rId7"/>
  </externalReferences>
  <definedNames>
    <definedName name="_xlnm._FilterDatabase" localSheetId="4" hidden="1">Intervalle!$B$15:$C$15</definedName>
    <definedName name="_xlnm._FilterDatabase" localSheetId="1" hidden="1">'Reinigungsmatrix Außenbereich'!$A$6:$A$30</definedName>
    <definedName name="_xlnm._FilterDatabase" localSheetId="0" hidden="1">'Reinigungsmatrix Unterhaltsrein'!$A$13:$Y$54</definedName>
    <definedName name="Aussenanlagen">#REF!</definedName>
    <definedName name="Aussenanlagen_Stundensätze">#REF!</definedName>
    <definedName name="Ausstattungsgegenstand">#REF!</definedName>
    <definedName name="Betriebsführung">#REF!</definedName>
    <definedName name="DokuBerichtswesen">#REF!</definedName>
    <definedName name="_xlnm.Print_Area" localSheetId="1">'Reinigungsmatrix Außenbereich'!$A$1:$C$36</definedName>
    <definedName name="_xlnm.Print_Area" localSheetId="0">'Reinigungsmatrix Unterhaltsrein'!$A$1:$Y$56</definedName>
    <definedName name="_xlnm.Print_Titles" localSheetId="1">'Reinigungsmatrix Außenbereich'!$A:$B</definedName>
    <definedName name="_xlnm.Print_Titles" localSheetId="0">'Reinigungsmatrix Unterhaltsrein'!$A:$B</definedName>
    <definedName name="Einheit">'[1]LV(Model Paulaner)'!$E:$E</definedName>
    <definedName name="EinmaligeLeistungen">#REF!</definedName>
    <definedName name="Flächenart">#REF!</definedName>
    <definedName name="Frühstück">#REF!</definedName>
    <definedName name="Funktionsbereiche">[2]SVS!$B$3:$DL$3</definedName>
    <definedName name="Funktionsbereichswerte">[2]SVS!$B$3:$CA$7</definedName>
    <definedName name="Gewährleistungsverfolgung">#REF!</definedName>
    <definedName name="Hausmeister">#REF!</definedName>
    <definedName name="Instandsetzung">#REF!</definedName>
    <definedName name="InterneDienste">#REF!</definedName>
    <definedName name="InterneDienste_Stundensätze">#REF!</definedName>
    <definedName name="Keller">#REF!</definedName>
    <definedName name="Neu">#REF!</definedName>
    <definedName name="Objekt">#REF!</definedName>
    <definedName name="Objektmanagement">#REF!</definedName>
    <definedName name="Orderdesk">#REF!</definedName>
    <definedName name="Raumgruppe">#REF!</definedName>
    <definedName name="Raumgruppen">#REF!</definedName>
    <definedName name="Richtleistung_Zeitansatz">'[1]LV(Model Paulaner)'!$N:$N</definedName>
    <definedName name="RR_BekleidungWäscherei">#REF!</definedName>
    <definedName name="RR_Services">#REF!</definedName>
    <definedName name="RR_Stundensätze">#REF!</definedName>
    <definedName name="RRR_Nichtregelleistung">#REF!</definedName>
    <definedName name="RRR_Regelleistung">#REF!</definedName>
    <definedName name="Service">#REF!</definedName>
    <definedName name="Störungsmanagement">#REF!</definedName>
    <definedName name="Test">#REF!</definedName>
    <definedName name="Test1">#REF!</definedName>
    <definedName name="UHR_Nichtregelleistung">#REF!</definedName>
    <definedName name="UHR_Regelleistung">#REF!</definedName>
    <definedName name="UHR_Stundensätze">#REF!</definedName>
    <definedName name="URH_GlasFassadenreinigung">#REF!</definedName>
    <definedName name="Wartung">#REF!</definedName>
    <definedName name="Weiterberechnung">#REF!</definedName>
    <definedName name="Wiederholungen_pa">'[1]LV(Model Paulaner)'!$O:$O</definedName>
    <definedName name="Winterdienste">#REF!</definedName>
    <definedName name="WocheZuJahrHFK" localSheetId="1">#REF!</definedName>
    <definedName name="WocheZuJahrHFK" localSheetId="2">#REF!</definedName>
    <definedName name="WocheZuJahrHFK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0" i="8" l="1"/>
  <c r="C40" i="8" s="1"/>
  <c r="B39" i="8"/>
  <c r="C39" i="8" s="1"/>
  <c r="B38" i="8"/>
  <c r="C38" i="8" s="1"/>
  <c r="B37" i="8"/>
  <c r="C37" i="8" s="1"/>
  <c r="B35" i="8"/>
  <c r="C35" i="8" s="1"/>
  <c r="B34" i="8"/>
  <c r="C34" i="8" s="1"/>
  <c r="B32" i="8"/>
  <c r="C32" i="8" s="1"/>
  <c r="B31" i="8"/>
  <c r="C31" i="8" s="1"/>
  <c r="B29" i="8"/>
  <c r="C29" i="8" s="1"/>
  <c r="B28" i="8"/>
  <c r="C28" i="8" s="1"/>
  <c r="B26" i="8"/>
  <c r="C26" i="8" s="1"/>
  <c r="B25" i="8"/>
  <c r="C25" i="8" s="1"/>
  <c r="B24" i="8"/>
  <c r="C24" i="8" s="1"/>
  <c r="C23" i="8"/>
  <c r="C22" i="8"/>
  <c r="C21" i="8"/>
  <c r="C20" i="8"/>
  <c r="C19" i="8"/>
  <c r="C18" i="8"/>
  <c r="B10" i="8"/>
  <c r="B36" i="8" s="1"/>
  <c r="C36" i="8" s="1"/>
  <c r="B5" i="10"/>
  <c r="B4" i="10"/>
  <c r="B3" i="10"/>
  <c r="B1" i="10"/>
  <c r="B4" i="9"/>
  <c r="B3" i="9"/>
  <c r="B1" i="9"/>
  <c r="B33" i="8" l="1"/>
  <c r="C33" i="8" s="1"/>
  <c r="B27" i="8"/>
  <c r="C27" i="8" s="1"/>
  <c r="B30" i="8"/>
  <c r="C30" i="8" s="1"/>
  <c r="B5" i="8" l="1"/>
  <c r="B3" i="8"/>
  <c r="B2" i="8"/>
  <c r="B5" i="7"/>
  <c r="B4" i="7"/>
  <c r="B3" i="7"/>
  <c r="B2" i="7"/>
  <c r="B1" i="7"/>
</calcChain>
</file>

<file path=xl/sharedStrings.xml><?xml version="1.0" encoding="utf-8"?>
<sst xmlns="http://schemas.openxmlformats.org/spreadsheetml/2006/main" count="791" uniqueCount="226">
  <si>
    <t>Kunde:</t>
  </si>
  <si>
    <t>Bayerische Versorgungskammer</t>
  </si>
  <si>
    <t>Projekt:</t>
  </si>
  <si>
    <t>Erfassungsmaske:</t>
  </si>
  <si>
    <t>Reinigungsmatrix Unterhaltsreinigung</t>
  </si>
  <si>
    <t xml:space="preserve">Stand / Version:  </t>
  </si>
  <si>
    <t>Standorte:</t>
  </si>
  <si>
    <t>München</t>
  </si>
  <si>
    <t xml:space="preserve">Kontakt (Tel.-Nr.): </t>
  </si>
  <si>
    <t>tbd</t>
  </si>
  <si>
    <t>Hinweis: Bei den Bodenbelägen handelt es sich um Annahmen</t>
  </si>
  <si>
    <t>Gruppe 1</t>
  </si>
  <si>
    <t>Gruppe 2</t>
  </si>
  <si>
    <t>Gruppe 3</t>
  </si>
  <si>
    <t>Gruppe 4</t>
  </si>
  <si>
    <t>Gruppe 5</t>
  </si>
  <si>
    <t>Gruppe 6</t>
  </si>
  <si>
    <t>Raumgruppen</t>
  </si>
  <si>
    <t>Technikräume, Vorräume, Lager</t>
  </si>
  <si>
    <t>Eingangsbereich, Foyer</t>
  </si>
  <si>
    <t>Müllraum, Putzraum, Fahrräder</t>
  </si>
  <si>
    <t>Treppenhaus, Flure, Aufzugslobby</t>
  </si>
  <si>
    <t>Sanitär (Toiletten, Behindertentoiltten, Waschräume)</t>
  </si>
  <si>
    <t>Aufzugkabine</t>
  </si>
  <si>
    <t xml:space="preserve">Servicelevel </t>
  </si>
  <si>
    <t>TESL3</t>
  </si>
  <si>
    <t>TESL2</t>
  </si>
  <si>
    <t>TESL1</t>
  </si>
  <si>
    <t>EMSL4</t>
  </si>
  <si>
    <t>EMSL3</t>
  </si>
  <si>
    <t>EMSL2</t>
  </si>
  <si>
    <t>EMSL1</t>
  </si>
  <si>
    <t>MPSL3</t>
  </si>
  <si>
    <t>MPSL2</t>
  </si>
  <si>
    <t>MPSL1</t>
  </si>
  <si>
    <t>TFSL6</t>
  </si>
  <si>
    <t>TFSL5</t>
  </si>
  <si>
    <t>TFSL4</t>
  </si>
  <si>
    <t>TFSL3</t>
  </si>
  <si>
    <t>TFSL2</t>
  </si>
  <si>
    <t>TFSL1</t>
  </si>
  <si>
    <t>SASL4</t>
  </si>
  <si>
    <t>SASL3</t>
  </si>
  <si>
    <t>SASL2</t>
  </si>
  <si>
    <t>SASL1</t>
  </si>
  <si>
    <t>AKSL3</t>
  </si>
  <si>
    <t>AKSL2</t>
  </si>
  <si>
    <t>AKSL1</t>
  </si>
  <si>
    <t>Positionsnummer LV</t>
  </si>
  <si>
    <t>Reinigungsgegenstand</t>
  </si>
  <si>
    <t>Reinigungsvorgang</t>
  </si>
  <si>
    <t>Bodenbelag</t>
  </si>
  <si>
    <t>Kunststoff/PVC</t>
  </si>
  <si>
    <t>Feuchtwischen</t>
  </si>
  <si>
    <t>1xmonatlich</t>
  </si>
  <si>
    <t>4xjährlich</t>
  </si>
  <si>
    <t>2xjährlich</t>
  </si>
  <si>
    <t>6xwöch/außer So,Fei</t>
  </si>
  <si>
    <t>5xwöchentlich (Mo-Fr ohne Fei)</t>
  </si>
  <si>
    <t>2xwöchentlich</t>
  </si>
  <si>
    <t>1xwöchentlich</t>
  </si>
  <si>
    <t>2,5xwöchentlich</t>
  </si>
  <si>
    <t>5xwöchentlich</t>
  </si>
  <si>
    <t>3xwöchentlich</t>
  </si>
  <si>
    <t>14-tägig</t>
  </si>
  <si>
    <t>Kunststoff/PVC ESD</t>
  </si>
  <si>
    <t>Kunststoff Noppenboden</t>
  </si>
  <si>
    <t>Naturstein/Stein</t>
  </si>
  <si>
    <t>Anstrich</t>
  </si>
  <si>
    <t>Fliesen</t>
  </si>
  <si>
    <t>OS 8 Beschichtung</t>
  </si>
  <si>
    <t>Kehrsaugen</t>
  </si>
  <si>
    <t>Zementestrich</t>
  </si>
  <si>
    <t>Inventar/Einrichtung/Ausstattung/Decken/Wände</t>
  </si>
  <si>
    <t xml:space="preserve">horizontale Oberflächen über 1,70m Höhe  und vertikale Oberflächen über 2,00m Höhe </t>
  </si>
  <si>
    <t>Feucht reinigen</t>
  </si>
  <si>
    <t>6xjährlich</t>
  </si>
  <si>
    <t>1xjährlich</t>
  </si>
  <si>
    <t>horizontale Oberflächen von Ausstattung und Einrichtung bis zu einer Höhe von 1,70m über dem Fussboden</t>
  </si>
  <si>
    <t>vertikale Oberflächen von Ausstattung und Einrichtung bis zu einer Höhe von 2,00m über dem Fussboden</t>
  </si>
  <si>
    <t>Abfalleimer</t>
  </si>
  <si>
    <t>Inhalt entleeren und entsorgen</t>
  </si>
  <si>
    <t>Bestücken</t>
  </si>
  <si>
    <t>Papiereimer</t>
  </si>
  <si>
    <t>Aschenbecher</t>
  </si>
  <si>
    <t>Decken und Wände</t>
  </si>
  <si>
    <t>Entstauben/Spinnweben</t>
  </si>
  <si>
    <t>Türen und Zargen (auch Glastüren)</t>
  </si>
  <si>
    <t>Griffspuren/Spritzer/Flecken entfernen</t>
  </si>
  <si>
    <t>Fuß- und Sockelleiste</t>
  </si>
  <si>
    <t xml:space="preserve">in Aufzügen: Spiegel, Kabinenwände, Türen und Tasten </t>
  </si>
  <si>
    <t>Schacht (Aufzug)</t>
  </si>
  <si>
    <t>Eintrittsschwellen, Führungsrillen</t>
  </si>
  <si>
    <t>Saugen/Reinigen</t>
  </si>
  <si>
    <t>Treppengeländer</t>
  </si>
  <si>
    <t>Briefkastenanlage/ Klingeltableau aus Edelstahl</t>
  </si>
  <si>
    <t>Edelstahlpylon</t>
  </si>
  <si>
    <t>Lampen reinigen innen</t>
  </si>
  <si>
    <t>Lampen reinigen außen</t>
  </si>
  <si>
    <t>Schmutzfangroste</t>
  </si>
  <si>
    <t>Duschabtrennungen und -tassen</t>
  </si>
  <si>
    <t>Ablaufrinne (bodengleiche Dusche)</t>
  </si>
  <si>
    <t>Waschbecken, Spiegel, Ablagen</t>
  </si>
  <si>
    <t>Papierhandtuchhalter, Seifenspender</t>
  </si>
  <si>
    <t xml:space="preserve">WCs, Urinale und Ausstattung der WC-Kabinen </t>
  </si>
  <si>
    <t>Hygienebehälter</t>
  </si>
  <si>
    <t>Toilettenpapierhalter</t>
  </si>
  <si>
    <t>Wandfliesen im Spritzbereich</t>
  </si>
  <si>
    <t>Wandfliesen außerhalb Spritzbereich</t>
  </si>
  <si>
    <t>Luftein- und -auslässe</t>
  </si>
  <si>
    <t>Polstermöbel (ohne Bürostühle)</t>
  </si>
  <si>
    <t>Absaugen</t>
  </si>
  <si>
    <t>Kunde</t>
  </si>
  <si>
    <t>Reinigungsmatrix Außenbereich</t>
  </si>
  <si>
    <t>Außenanlagen, Innenhöfe Terrassen/Hofflächen/Parkplatzfläche/Aus-Einfahrt/Randbereiche/Gehwege</t>
  </si>
  <si>
    <t>Außenfläche</t>
  </si>
  <si>
    <t>Reinigungstätigkeit</t>
  </si>
  <si>
    <t xml:space="preserve">Mähen </t>
  </si>
  <si>
    <t>n.B.</t>
  </si>
  <si>
    <t>Aufnehmen von Unrat</t>
  </si>
  <si>
    <t>Säubern der unteren Fassadenelmente (Sichtreinigung)</t>
  </si>
  <si>
    <t>Beregnen</t>
  </si>
  <si>
    <t>Düngen</t>
  </si>
  <si>
    <t>Nachsaat inkl. Entwicklungspflege</t>
  </si>
  <si>
    <t>Beseitigung von unerwünschten Aufwuchs auf Rasen-, Schotter-, Kiesflächen</t>
  </si>
  <si>
    <t>Beseitigung von unerwünschtem Aufwuchs auf Pflanzflächen mit Bodenlockerung, Teilflächen</t>
  </si>
  <si>
    <t>Entfernen von unerwünschtem Aufwuchs</t>
  </si>
  <si>
    <t>Unterhaltspflege Pflanzflächen</t>
  </si>
  <si>
    <t>Unterhaltspflege Hecken/Gehölze</t>
  </si>
  <si>
    <t>Unterhaltspflege Beete/Blumen; Solitärgewächs</t>
  </si>
  <si>
    <t>Mulchen von Bäume, Plfanzenfläche etc.</t>
  </si>
  <si>
    <t>Wässern</t>
  </si>
  <si>
    <t>zuschneiden von Hecken/Gehölze, Pflanzenfläche, Bäumen</t>
  </si>
  <si>
    <t>Baumscheiben säubern</t>
  </si>
  <si>
    <t>Nachfüllen von Substrat bei Erosion</t>
  </si>
  <si>
    <t>Freihalten von Kies- und Brandschutzstreifen (Sicherheitsstreifen an An- und Abschlüssen) von Bewuchs, Laub und anderen funktionsbeeinträchtigenden Einlagerungen</t>
  </si>
  <si>
    <t>Kehren</t>
  </si>
  <si>
    <t>Hochdruckreinigen 200 bar</t>
  </si>
  <si>
    <t>manuelle Hochdruckreinigung 200 bar</t>
  </si>
  <si>
    <t>feucht wischen</t>
  </si>
  <si>
    <t>Reinigung Bodenabläufe und Drainage/Gullys mit den dazugehörigen Schmutzkörben</t>
  </si>
  <si>
    <t>Nassreinigen Vordächer</t>
  </si>
  <si>
    <t>Equipment (Inventar/Einrichtung/Ausstattung/Decken/Wände)</t>
  </si>
  <si>
    <t>Reinigungsätigkeit</t>
  </si>
  <si>
    <t>Abfalleimer / Standaschenbecher</t>
  </si>
  <si>
    <t>Leerung Abfalleimer und Standaschenbecher</t>
  </si>
  <si>
    <t>Abfalleimer/Standaschenbecher feucht reinigen</t>
  </si>
  <si>
    <t xml:space="preserve">Außenmobiliar/Einbauten/Raucherhäuschen </t>
  </si>
  <si>
    <t>Außenmobiliar/Einbauten aus Kunststoff, Metall oder Glas feucht wischen</t>
  </si>
  <si>
    <t xml:space="preserve">Außenmobiliar/Einbauten </t>
  </si>
  <si>
    <t>Abbau/Aufbau saisonale Möbel und Auf-/Einbauten</t>
  </si>
  <si>
    <t>Lampen/Leuchten</t>
  </si>
  <si>
    <t>Reinigungsmatrix Glas- und Fassadenreinigung</t>
  </si>
  <si>
    <t>Außenglas</t>
  </si>
  <si>
    <t>Außen und Innenglas</t>
  </si>
  <si>
    <t>Innenglas</t>
  </si>
  <si>
    <t>A1SL2</t>
  </si>
  <si>
    <t>A1SL1</t>
  </si>
  <si>
    <t>A2SL3</t>
  </si>
  <si>
    <t>A2SL2</t>
  </si>
  <si>
    <t>A2SL1</t>
  </si>
  <si>
    <t>IGSL5</t>
  </si>
  <si>
    <t>IGSL4</t>
  </si>
  <si>
    <t>IGSL3</t>
  </si>
  <si>
    <t>IGSL2</t>
  </si>
  <si>
    <t>IGSL1</t>
  </si>
  <si>
    <t>Fenster</t>
  </si>
  <si>
    <t>Reinigung inkl. Rahmen</t>
  </si>
  <si>
    <t>Rahmen, Brüstungsgitter, Fensterbänke, Markisenhalterung etc. reinigen</t>
  </si>
  <si>
    <t>Griffspurgenbeseitigung</t>
  </si>
  <si>
    <t>Sonnenschutz</t>
  </si>
  <si>
    <t>Tätigkeitsinhalte gemäß Definition des Bundesinnungsverbandes des Gebäudereiniger-Handwerks</t>
  </si>
  <si>
    <t>Ausführung von Reinigungsarbeiten bei der Fußbodenreinigung</t>
  </si>
  <si>
    <t>Kehren mit Kehrspänen</t>
  </si>
  <si>
    <t>Polieren</t>
  </si>
  <si>
    <t>Poliersaugen</t>
  </si>
  <si>
    <t>Cleanern (Spraymethode)</t>
  </si>
  <si>
    <t>Nasswischen</t>
  </si>
  <si>
    <t>Punktuelles Nasswischen</t>
  </si>
  <si>
    <t>Nasswischen kombiniert mit Sprühsystem</t>
  </si>
  <si>
    <t>Nassscheuern</t>
  </si>
  <si>
    <t>Saugen</t>
  </si>
  <si>
    <t>Bürstsaugen</t>
  </si>
  <si>
    <t>Shampoonierung</t>
  </si>
  <si>
    <t>Nasshampoonierung</t>
  </si>
  <si>
    <t>Trockenshampoonierung</t>
  </si>
  <si>
    <t>Sprühextraktion</t>
  </si>
  <si>
    <t>Kombination Shampoonierung/Sprühextraktion</t>
  </si>
  <si>
    <t>Teppichreinigungspulver</t>
  </si>
  <si>
    <t>Garnpad-/Faserpadreinigung</t>
  </si>
  <si>
    <t>Fleckentfernung, z.B. bei Sonderreinigung</t>
  </si>
  <si>
    <t>Fleckentfernung bei Unterhaltsreinigung</t>
  </si>
  <si>
    <t>Ausführung der Reinigung von Ausstattung und Einrichtung (Inventar), Decken und Wänden</t>
  </si>
  <si>
    <t>Inhalt Wiederverwertung zuführen</t>
  </si>
  <si>
    <t>Nass reinigen</t>
  </si>
  <si>
    <t>Nass reinigen und nachtrocknen</t>
  </si>
  <si>
    <t>Hochdruckreinigung</t>
  </si>
  <si>
    <t>Pflegend behandeln</t>
  </si>
  <si>
    <t>Desinfizierend reinigen</t>
  </si>
  <si>
    <t xml:space="preserve">Ausgangsbasis der Berechnung </t>
  </si>
  <si>
    <t>DE</t>
  </si>
  <si>
    <t>Anzahl der Arbeitstage</t>
  </si>
  <si>
    <t>Anzahl der Tage</t>
  </si>
  <si>
    <t>Anzahl der Sa, So, Fei</t>
  </si>
  <si>
    <t>Anzahl der Wochen</t>
  </si>
  <si>
    <t>Rechenwerte für Intervalle der Unterhaltsreinigung</t>
  </si>
  <si>
    <t>Intervall für Leistung</t>
  </si>
  <si>
    <t>Anzahl/
Jahr</t>
  </si>
  <si>
    <t>Anzahl/ Monat</t>
  </si>
  <si>
    <t>nach Bedarf</t>
  </si>
  <si>
    <t>n.B. Außenanlagen sind unter Beachtung der Empfindlichkeit der Anlagen zu säubern. Häufigkeit ist entsprechend anzupassen. 
Ein gepflegtes Erscheinungsbild ist einzuhalten.</t>
  </si>
  <si>
    <t>alle 2 Jahre</t>
  </si>
  <si>
    <t>1xtäglich Sa,So,Fei</t>
  </si>
  <si>
    <t>2xtäglich Sa,So,Fei</t>
  </si>
  <si>
    <t>nicht an Feiertagen</t>
  </si>
  <si>
    <t>3xtägl Sa,So,Fei</t>
  </si>
  <si>
    <t>7xwöchentlich</t>
  </si>
  <si>
    <t xml:space="preserve">2xtägl und 5xwöch (Mo-Fr ohne Fei) </t>
  </si>
  <si>
    <t xml:space="preserve">2xtägl Mo-Fr, 1xtägl Sa,So,Fei </t>
  </si>
  <si>
    <t>2xtägl und 7xwöch (auch Fei)</t>
  </si>
  <si>
    <t>auch an Feiertagen</t>
  </si>
  <si>
    <t>3xtägl Mo-Fr (auch Fei)</t>
  </si>
  <si>
    <t>4xMo-Fr (auch Fei)</t>
  </si>
  <si>
    <t>3xtägl und 7xwöch (auch Fei)</t>
  </si>
  <si>
    <t>Torhaus, Hannover</t>
  </si>
  <si>
    <t>10.04.2026 / 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</si>
</sst>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(* #,##0.00_);_(* \(#,##0.00\);_(* &quot;-&quot;??_);_(@_)"/>
    <numFmt numFmtId="166" formatCode="0.0"/>
  </numFmts>
  <fonts count="34" x14ac:knownFonts="1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sz val="10"/>
      <color indexed="62"/>
      <name val="Arial"/>
      <family val="2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60"/>
      <name val="Arial"/>
      <family val="2"/>
    </font>
    <font>
      <sz val="10"/>
      <color indexed="2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28"/>
        <bgColor indexed="64"/>
      </patternFill>
    </fill>
    <fill>
      <patternFill patternType="solid">
        <fgColor indexed="28"/>
        <bgColor indexed="56"/>
      </patternFill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</fills>
  <borders count="2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2" borderId="0" applyNumberFormat="0" applyBorder="0" applyAlignment="0" applyProtection="0"/>
    <xf numFmtId="0" fontId="8" fillId="11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8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6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0" fillId="10" borderId="1" applyNumberFormat="0" applyAlignment="0" applyProtection="0"/>
    <xf numFmtId="0" fontId="11" fillId="10" borderId="2" applyNumberFormat="0" applyAlignment="0" applyProtection="0"/>
    <xf numFmtId="0" fontId="12" fillId="2" borderId="2" applyNumberFormat="0" applyAlignment="0" applyProtection="0"/>
    <xf numFmtId="0" fontId="13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3" fillId="0" borderId="0"/>
    <xf numFmtId="0" fontId="15" fillId="6" borderId="0" applyNumberFormat="0" applyBorder="0" applyAlignment="0" applyProtection="0"/>
    <xf numFmtId="0" fontId="16" fillId="3" borderId="0" applyNumberFormat="0" applyBorder="0" applyAlignment="0" applyProtection="0"/>
    <xf numFmtId="0" fontId="3" fillId="22" borderId="4" applyNumberFormat="0" applyFont="0" applyAlignment="0" applyProtection="0"/>
    <xf numFmtId="0" fontId="17" fillId="5" borderId="0" applyNumberFormat="0" applyBorder="0" applyAlignment="0" applyProtection="0"/>
    <xf numFmtId="0" fontId="3" fillId="0" borderId="0"/>
    <xf numFmtId="0" fontId="5" fillId="0" borderId="0"/>
    <xf numFmtId="0" fontId="18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23" borderId="9" applyNumberFormat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0" fillId="0" borderId="0"/>
  </cellStyleXfs>
  <cellXfs count="94">
    <xf numFmtId="0" fontId="0" fillId="0" borderId="0" xfId="0"/>
    <xf numFmtId="0" fontId="6" fillId="0" borderId="0" xfId="0" applyFont="1"/>
    <xf numFmtId="0" fontId="4" fillId="0" borderId="0" xfId="0" applyFont="1"/>
    <xf numFmtId="0" fontId="4" fillId="25" borderId="0" xfId="35" applyFont="1" applyFill="1" applyAlignment="1">
      <alignment vertical="center"/>
    </xf>
    <xf numFmtId="0" fontId="3" fillId="0" borderId="10" xfId="0" applyFont="1" applyBorder="1"/>
    <xf numFmtId="0" fontId="4" fillId="24" borderId="0" xfId="35" applyFont="1" applyFill="1" applyAlignment="1">
      <alignment horizontal="left" vertical="center"/>
    </xf>
    <xf numFmtId="0" fontId="3" fillId="0" borderId="11" xfId="0" applyFont="1" applyBorder="1"/>
    <xf numFmtId="0" fontId="3" fillId="0" borderId="11" xfId="0" applyFont="1" applyBorder="1" applyAlignment="1">
      <alignment horizontal="left"/>
    </xf>
    <xf numFmtId="0" fontId="0" fillId="0" borderId="17" xfId="0" applyBorder="1"/>
    <xf numFmtId="49" fontId="3" fillId="0" borderId="11" xfId="0" applyNumberFormat="1" applyFont="1" applyBorder="1" applyAlignment="1">
      <alignment horizontal="left"/>
    </xf>
    <xf numFmtId="0" fontId="3" fillId="0" borderId="17" xfId="0" applyFont="1" applyBorder="1"/>
    <xf numFmtId="0" fontId="6" fillId="0" borderId="0" xfId="0" applyFont="1" applyAlignment="1">
      <alignment horizontal="left"/>
    </xf>
    <xf numFmtId="0" fontId="26" fillId="0" borderId="0" xfId="0" applyFont="1"/>
    <xf numFmtId="0" fontId="4" fillId="25" borderId="16" xfId="35" applyFont="1" applyFill="1" applyBorder="1" applyAlignment="1">
      <alignment vertical="center"/>
    </xf>
    <xf numFmtId="0" fontId="4" fillId="28" borderId="11" xfId="0" applyFont="1" applyFill="1" applyBorder="1" applyAlignment="1">
      <alignment vertical="top"/>
    </xf>
    <xf numFmtId="0" fontId="3" fillId="27" borderId="17" xfId="0" applyFont="1" applyFill="1" applyBorder="1"/>
    <xf numFmtId="0" fontId="3" fillId="0" borderId="0" xfId="0" applyFont="1"/>
    <xf numFmtId="0" fontId="28" fillId="0" borderId="0" xfId="0" applyFont="1"/>
    <xf numFmtId="0" fontId="25" fillId="0" borderId="0" xfId="0" applyFont="1"/>
    <xf numFmtId="0" fontId="29" fillId="0" borderId="0" xfId="0" applyFont="1"/>
    <xf numFmtId="166" fontId="0" fillId="0" borderId="12" xfId="0" applyNumberFormat="1" applyBorder="1" applyAlignment="1">
      <alignment horizontal="right" vertical="center"/>
    </xf>
    <xf numFmtId="166" fontId="3" fillId="0" borderId="12" xfId="0" applyNumberFormat="1" applyFont="1" applyBorder="1" applyAlignment="1">
      <alignment horizontal="right" vertical="center"/>
    </xf>
    <xf numFmtId="166" fontId="0" fillId="0" borderId="13" xfId="0" applyNumberFormat="1" applyBorder="1" applyAlignment="1">
      <alignment horizontal="right" vertical="center"/>
    </xf>
    <xf numFmtId="0" fontId="3" fillId="0" borderId="20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2" fillId="0" borderId="0" xfId="0" applyFont="1"/>
    <xf numFmtId="0" fontId="3" fillId="25" borderId="0" xfId="35" applyFill="1" applyAlignment="1">
      <alignment vertical="center"/>
    </xf>
    <xf numFmtId="49" fontId="3" fillId="30" borderId="10" xfId="36" applyNumberFormat="1" applyFont="1" applyFill="1" applyBorder="1" applyAlignment="1">
      <alignment horizontal="center" vertical="center" wrapText="1"/>
    </xf>
    <xf numFmtId="0" fontId="4" fillId="30" borderId="14" xfId="0" applyFont="1" applyFill="1" applyBorder="1"/>
    <xf numFmtId="0" fontId="4" fillId="30" borderId="15" xfId="0" applyFont="1" applyFill="1" applyBorder="1"/>
    <xf numFmtId="0" fontId="4" fillId="30" borderId="19" xfId="0" applyFont="1" applyFill="1" applyBorder="1" applyAlignment="1">
      <alignment vertical="top" wrapText="1"/>
    </xf>
    <xf numFmtId="0" fontId="4" fillId="30" borderId="12" xfId="0" applyFont="1" applyFill="1" applyBorder="1" applyAlignment="1">
      <alignment vertical="top" wrapText="1"/>
    </xf>
    <xf numFmtId="0" fontId="4" fillId="30" borderId="18" xfId="0" applyFont="1" applyFill="1" applyBorder="1" applyAlignment="1">
      <alignment vertical="top" wrapText="1"/>
    </xf>
    <xf numFmtId="0" fontId="3" fillId="0" borderId="10" xfId="36" applyFont="1" applyBorder="1" applyAlignment="1">
      <alignment horizontal="left" vertical="center"/>
    </xf>
    <xf numFmtId="0" fontId="3" fillId="0" borderId="0" xfId="36" applyFont="1"/>
    <xf numFmtId="0" fontId="4" fillId="24" borderId="10" xfId="35" applyFont="1" applyFill="1" applyBorder="1" applyAlignment="1">
      <alignment horizontal="left" vertical="center"/>
    </xf>
    <xf numFmtId="0" fontId="4" fillId="0" borderId="10" xfId="0" applyFont="1" applyBorder="1" applyAlignment="1">
      <alignment wrapText="1"/>
    </xf>
    <xf numFmtId="0" fontId="4" fillId="24" borderId="10" xfId="35" applyFont="1" applyFill="1" applyBorder="1" applyAlignment="1">
      <alignment horizontal="left" vertical="center" wrapText="1"/>
    </xf>
    <xf numFmtId="0" fontId="3" fillId="24" borderId="10" xfId="35" applyFill="1" applyBorder="1" applyAlignment="1">
      <alignment horizontal="left" vertical="center" wrapText="1"/>
    </xf>
    <xf numFmtId="0" fontId="3" fillId="25" borderId="10" xfId="35" applyFill="1" applyBorder="1" applyAlignment="1">
      <alignment horizontal="left" vertical="center"/>
    </xf>
    <xf numFmtId="0" fontId="4" fillId="28" borderId="10" xfId="0" applyFont="1" applyFill="1" applyBorder="1" applyAlignment="1">
      <alignment horizontal="center"/>
    </xf>
    <xf numFmtId="0" fontId="0" fillId="0" borderId="10" xfId="0" applyBorder="1" applyAlignment="1">
      <alignment horizontal="right" indent="1"/>
    </xf>
    <xf numFmtId="0" fontId="4" fillId="0" borderId="0" xfId="0" applyFont="1" applyAlignment="1">
      <alignment horizontal="center"/>
    </xf>
    <xf numFmtId="0" fontId="31" fillId="0" borderId="0" xfId="48" applyFont="1"/>
    <xf numFmtId="0" fontId="3" fillId="0" borderId="0" xfId="48" applyFont="1" applyAlignment="1">
      <alignment horizontal="left"/>
    </xf>
    <xf numFmtId="0" fontId="3" fillId="0" borderId="0" xfId="48" applyFont="1"/>
    <xf numFmtId="0" fontId="1" fillId="29" borderId="10" xfId="48" applyFont="1" applyFill="1" applyBorder="1" applyAlignment="1">
      <alignment horizontal="center"/>
    </xf>
    <xf numFmtId="166" fontId="0" fillId="0" borderId="12" xfId="0" applyNumberFormat="1" applyBorder="1" applyAlignment="1">
      <alignment horizontal="left" vertical="center" wrapText="1"/>
    </xf>
    <xf numFmtId="0" fontId="1" fillId="30" borderId="10" xfId="36" applyFont="1" applyFill="1" applyBorder="1" applyAlignment="1">
      <alignment horizontal="center" vertical="center"/>
    </xf>
    <xf numFmtId="49" fontId="4" fillId="30" borderId="10" xfId="36" applyNumberFormat="1" applyFont="1" applyFill="1" applyBorder="1" applyAlignment="1">
      <alignment horizontal="left" vertical="center"/>
    </xf>
    <xf numFmtId="0" fontId="3" fillId="30" borderId="10" xfId="36" applyFont="1" applyFill="1" applyBorder="1" applyAlignment="1">
      <alignment horizontal="left" vertical="center"/>
    </xf>
    <xf numFmtId="0" fontId="3" fillId="26" borderId="10" xfId="36" applyFont="1" applyFill="1" applyBorder="1" applyAlignment="1">
      <alignment horizontal="center" vertical="center"/>
    </xf>
    <xf numFmtId="49" fontId="4" fillId="26" borderId="10" xfId="36" applyNumberFormat="1" applyFont="1" applyFill="1" applyBorder="1" applyAlignment="1">
      <alignment horizontal="left" vertical="center"/>
    </xf>
    <xf numFmtId="0" fontId="4" fillId="28" borderId="10" xfId="36" applyFont="1" applyFill="1" applyBorder="1" applyAlignment="1">
      <alignment horizontal="left" vertical="center"/>
    </xf>
    <xf numFmtId="49" fontId="32" fillId="30" borderId="10" xfId="36" applyNumberFormat="1" applyFont="1" applyFill="1" applyBorder="1" applyAlignment="1">
      <alignment horizontal="center" vertical="center" wrapText="1"/>
    </xf>
    <xf numFmtId="49" fontId="29" fillId="30" borderId="10" xfId="36" applyNumberFormat="1" applyFont="1" applyFill="1" applyBorder="1" applyAlignment="1">
      <alignment vertical="center"/>
    </xf>
    <xf numFmtId="49" fontId="33" fillId="30" borderId="10" xfId="36" applyNumberFormat="1" applyFont="1" applyFill="1" applyBorder="1" applyAlignment="1">
      <alignment horizontal="right" vertical="center" indent="1"/>
    </xf>
    <xf numFmtId="49" fontId="27" fillId="30" borderId="10" xfId="36" applyNumberFormat="1" applyFont="1" applyFill="1" applyBorder="1" applyAlignment="1">
      <alignment horizontal="left" vertical="center" wrapText="1"/>
    </xf>
    <xf numFmtId="49" fontId="1" fillId="30" borderId="10" xfId="36" applyNumberFormat="1" applyFont="1" applyFill="1" applyBorder="1" applyAlignment="1">
      <alignment horizontal="left" vertical="center"/>
    </xf>
    <xf numFmtId="0" fontId="1" fillId="29" borderId="10" xfId="36" applyFont="1" applyFill="1" applyBorder="1" applyAlignment="1">
      <alignment vertical="center" wrapText="1"/>
    </xf>
    <xf numFmtId="0" fontId="1" fillId="29" borderId="10" xfId="36" applyFont="1" applyFill="1" applyBorder="1" applyAlignment="1">
      <alignment horizontal="left" vertical="center"/>
    </xf>
    <xf numFmtId="49" fontId="32" fillId="0" borderId="0" xfId="36" applyNumberFormat="1" applyFont="1" applyAlignment="1">
      <alignment horizontal="center" vertical="center" wrapText="1"/>
    </xf>
    <xf numFmtId="0" fontId="3" fillId="29" borderId="10" xfId="36" applyFont="1" applyFill="1" applyBorder="1" applyAlignment="1">
      <alignment horizontal="left" vertical="center"/>
    </xf>
    <xf numFmtId="0" fontId="3" fillId="27" borderId="10" xfId="36" applyFont="1" applyFill="1" applyBorder="1" applyAlignment="1">
      <alignment horizontal="center" vertical="center"/>
    </xf>
    <xf numFmtId="0" fontId="3" fillId="29" borderId="10" xfId="36" applyFont="1" applyFill="1" applyBorder="1" applyAlignment="1">
      <alignment horizontal="left" vertical="center" wrapText="1"/>
    </xf>
    <xf numFmtId="49" fontId="3" fillId="30" borderId="10" xfId="36" applyNumberFormat="1" applyFont="1" applyFill="1" applyBorder="1" applyAlignment="1">
      <alignment vertical="center"/>
    </xf>
    <xf numFmtId="49" fontId="4" fillId="30" borderId="10" xfId="36" applyNumberFormat="1" applyFont="1" applyFill="1" applyBorder="1" applyAlignment="1">
      <alignment horizontal="right" vertical="center" indent="1"/>
    </xf>
    <xf numFmtId="49" fontId="27" fillId="26" borderId="10" xfId="36" applyNumberFormat="1" applyFont="1" applyFill="1" applyBorder="1" applyAlignment="1">
      <alignment horizontal="left" vertical="center" wrapText="1"/>
    </xf>
    <xf numFmtId="0" fontId="3" fillId="0" borderId="10" xfId="36" applyFont="1" applyBorder="1" applyAlignment="1">
      <alignment vertical="center" wrapText="1"/>
    </xf>
    <xf numFmtId="49" fontId="27" fillId="26" borderId="10" xfId="36" applyNumberFormat="1" applyFont="1" applyFill="1" applyBorder="1" applyAlignment="1">
      <alignment horizontal="left" vertical="center"/>
    </xf>
    <xf numFmtId="2" fontId="0" fillId="0" borderId="11" xfId="0" applyNumberFormat="1" applyBorder="1" applyAlignment="1">
      <alignment horizontal="left" vertical="center"/>
    </xf>
    <xf numFmtId="2" fontId="0" fillId="0" borderId="11" xfId="0" applyNumberFormat="1" applyBorder="1" applyAlignment="1">
      <alignment horizontal="right" vertical="center"/>
    </xf>
    <xf numFmtId="2" fontId="0" fillId="0" borderId="22" xfId="0" applyNumberFormat="1" applyBorder="1" applyAlignment="1">
      <alignment horizontal="right" vertical="center"/>
    </xf>
    <xf numFmtId="0" fontId="0" fillId="0" borderId="10" xfId="0" applyBorder="1"/>
    <xf numFmtId="0" fontId="3" fillId="0" borderId="10" xfId="0" applyFont="1" applyBorder="1" applyAlignment="1">
      <alignment horizontal="left" indent="1"/>
    </xf>
    <xf numFmtId="0" fontId="0" fillId="0" borderId="10" xfId="0" applyBorder="1" applyAlignment="1">
      <alignment horizontal="left" indent="1"/>
    </xf>
    <xf numFmtId="4" fontId="3" fillId="28" borderId="10" xfId="36" applyNumberFormat="1" applyFont="1" applyFill="1" applyBorder="1" applyAlignment="1">
      <alignment horizontal="center" vertical="center" wrapText="1"/>
    </xf>
    <xf numFmtId="49" fontId="1" fillId="26" borderId="10" xfId="36" applyNumberFormat="1" applyFont="1" applyFill="1" applyBorder="1" applyAlignment="1">
      <alignment horizontal="left" vertical="center"/>
    </xf>
    <xf numFmtId="0" fontId="1" fillId="26" borderId="10" xfId="36" applyFont="1" applyFill="1" applyBorder="1" applyAlignment="1">
      <alignment horizontal="left" vertical="center"/>
    </xf>
    <xf numFmtId="0" fontId="1" fillId="0" borderId="10" xfId="36" applyFont="1" applyBorder="1" applyAlignment="1">
      <alignment vertical="center" wrapText="1"/>
    </xf>
    <xf numFmtId="0" fontId="1" fillId="0" borderId="10" xfId="36" applyFont="1" applyBorder="1" applyAlignment="1">
      <alignment horizontal="left" vertical="center"/>
    </xf>
    <xf numFmtId="0" fontId="1" fillId="0" borderId="10" xfId="36" applyFont="1" applyBorder="1" applyAlignment="1">
      <alignment horizontal="left" vertical="center" wrapText="1"/>
    </xf>
    <xf numFmtId="0" fontId="3" fillId="25" borderId="16" xfId="35" applyFill="1" applyBorder="1" applyAlignment="1">
      <alignment vertical="center"/>
    </xf>
    <xf numFmtId="0" fontId="3" fillId="25" borderId="0" xfId="35" applyFill="1" applyAlignment="1">
      <alignment horizontal="center" vertical="center"/>
    </xf>
    <xf numFmtId="0" fontId="3" fillId="0" borderId="10" xfId="0" applyFont="1" applyBorder="1" applyAlignment="1">
      <alignment horizontal="center"/>
    </xf>
    <xf numFmtId="49" fontId="4" fillId="30" borderId="10" xfId="36" applyNumberFormat="1" applyFont="1" applyFill="1" applyBorder="1" applyAlignment="1">
      <alignment horizontal="right" vertical="center" wrapText="1" indent="1"/>
    </xf>
    <xf numFmtId="49" fontId="3" fillId="30" borderId="10" xfId="36" applyNumberFormat="1" applyFont="1" applyFill="1" applyBorder="1" applyAlignment="1">
      <alignment horizontal="center" vertical="center" wrapText="1"/>
    </xf>
    <xf numFmtId="49" fontId="4" fillId="30" borderId="10" xfId="36" applyNumberFormat="1" applyFont="1" applyFill="1" applyBorder="1" applyAlignment="1">
      <alignment horizontal="right" vertical="center" wrapText="1"/>
    </xf>
    <xf numFmtId="49" fontId="4" fillId="30" borderId="10" xfId="36" applyNumberFormat="1" applyFont="1" applyFill="1" applyBorder="1" applyAlignment="1">
      <alignment horizontal="center" vertical="center" wrapText="1"/>
    </xf>
    <xf numFmtId="49" fontId="32" fillId="30" borderId="10" xfId="36" applyNumberFormat="1" applyFont="1" applyFill="1" applyBorder="1" applyAlignment="1">
      <alignment horizontal="center" vertical="center" wrapText="1"/>
    </xf>
    <xf numFmtId="0" fontId="4" fillId="30" borderId="23" xfId="0" applyFont="1" applyFill="1" applyBorder="1" applyAlignment="1">
      <alignment horizontal="center" vertical="top" wrapText="1"/>
    </xf>
    <xf numFmtId="0" fontId="4" fillId="30" borderId="24" xfId="0" applyFont="1" applyFill="1" applyBorder="1" applyAlignment="1">
      <alignment horizontal="center" vertical="top" wrapText="1"/>
    </xf>
  </cellXfs>
  <cellStyles count="49">
    <cellStyle name="20% - Akzent1" xfId="1" xr:uid="{00000000-0005-0000-0000-000000000000}"/>
    <cellStyle name="20% - Akzent2" xfId="2" xr:uid="{00000000-0005-0000-0000-000001000000}"/>
    <cellStyle name="20% - Akzent3" xfId="3" xr:uid="{00000000-0005-0000-0000-000002000000}"/>
    <cellStyle name="20% - Akzent4" xfId="4" xr:uid="{00000000-0005-0000-0000-000003000000}"/>
    <cellStyle name="20% - Akzent5" xfId="5" xr:uid="{00000000-0005-0000-0000-000004000000}"/>
    <cellStyle name="20% - Akzent6" xfId="6" xr:uid="{00000000-0005-0000-0000-000005000000}"/>
    <cellStyle name="40% - Akzent1" xfId="7" xr:uid="{00000000-0005-0000-0000-000006000000}"/>
    <cellStyle name="40% - Akzent2" xfId="8" xr:uid="{00000000-0005-0000-0000-000007000000}"/>
    <cellStyle name="40% - Akzent3" xfId="9" xr:uid="{00000000-0005-0000-0000-000008000000}"/>
    <cellStyle name="40% - Akzent4" xfId="10" xr:uid="{00000000-0005-0000-0000-000009000000}"/>
    <cellStyle name="40% - Akzent5" xfId="11" xr:uid="{00000000-0005-0000-0000-00000A000000}"/>
    <cellStyle name="40% - Akzent6" xfId="12" xr:uid="{00000000-0005-0000-0000-00000B000000}"/>
    <cellStyle name="60% - Akzent1" xfId="13" xr:uid="{00000000-0005-0000-0000-00000C000000}"/>
    <cellStyle name="60% - Akzent2" xfId="14" xr:uid="{00000000-0005-0000-0000-00000D000000}"/>
    <cellStyle name="60% - Akzent3" xfId="15" xr:uid="{00000000-0005-0000-0000-00000E000000}"/>
    <cellStyle name="60% - Akzent4" xfId="16" xr:uid="{00000000-0005-0000-0000-00000F000000}"/>
    <cellStyle name="60% - Akzent5" xfId="17" xr:uid="{00000000-0005-0000-0000-000010000000}"/>
    <cellStyle name="60% - Akzent6" xfId="18" xr:uid="{00000000-0005-0000-0000-000011000000}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Berechnung" xfId="26" builtinId="22" customBuiltin="1"/>
    <cellStyle name="Eingabe" xfId="27" builtinId="20" customBuiltin="1"/>
    <cellStyle name="Ergebnis" xfId="28" builtinId="25" customBuiltin="1"/>
    <cellStyle name="Erklärender Text" xfId="29" builtinId="53" customBuiltin="1"/>
    <cellStyle name="Euro" xfId="47" xr:uid="{00000000-0005-0000-0000-00001D000000}"/>
    <cellStyle name="fnRegressQ" xfId="30" xr:uid="{00000000-0005-0000-0000-00001E000000}"/>
    <cellStyle name="Gut" xfId="31" builtinId="26" customBuiltin="1"/>
    <cellStyle name="Komma 2" xfId="46" xr:uid="{00000000-0005-0000-0000-000020000000}"/>
    <cellStyle name="Neutral" xfId="32" builtinId="28" customBuiltin="1"/>
    <cellStyle name="Notiz" xfId="33" builtinId="10" customBuiltin="1"/>
    <cellStyle name="Schlecht" xfId="34" builtinId="27" customBuiltin="1"/>
    <cellStyle name="Standard" xfId="0" builtinId="0"/>
    <cellStyle name="Standard 2" xfId="45" xr:uid="{00000000-0005-0000-0000-000025000000}"/>
    <cellStyle name="Standard 4" xfId="48" xr:uid="{B4497827-1BCD-4EE5-A3C8-5B7A041F708E}"/>
    <cellStyle name="Standard_20100211_FM4REIP_AP1_Mietvertragserfassung" xfId="35" xr:uid="{00000000-0005-0000-0000-000026000000}"/>
    <cellStyle name="Standard_Tabelle1" xfId="36" xr:uid="{00000000-0005-0000-0000-000027000000}"/>
    <cellStyle name="Überschrift" xfId="37" builtinId="15" customBuiltin="1"/>
    <cellStyle name="Überschrift 1" xfId="38" builtinId="16" customBuiltin="1"/>
    <cellStyle name="Überschrift 2" xfId="39" builtinId="17" customBuiltin="1"/>
    <cellStyle name="Überschrift 3" xfId="40" builtinId="18" customBuiltin="1"/>
    <cellStyle name="Überschrift 4" xfId="41" builtinId="19" customBuiltin="1"/>
    <cellStyle name="Verknüpfte Zelle" xfId="42" builtinId="24" customBuiltin="1"/>
    <cellStyle name="Warnender Text" xfId="43" builtinId="11" customBuiltin="1"/>
    <cellStyle name="Zelle überprüfen" xfId="44" builtinId="23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E5F8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EAEAEA"/>
      <rgbColor rgb="00D6E5F8"/>
      <rgbColor rgb="00FFD98D"/>
      <rgbColor rgb="00CCFFFF"/>
      <rgbColor rgb="00FFFFFF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C7070"/>
      <color rgb="FFFDB1B1"/>
      <color rgb="FFFC46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is-fileserver\AIS-MA\14.%20Key%20Account\191.%20Bayerische%20Versorgungskammer\02.%202018%20Ausschreibung%20FM%20Berlin%20&amp;%20Hamburg\05.%20IFM\181107_&#220;bersicht%20IFM_LV_BVK_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is-fileserver\AIS-MA\14.%20Key%20Account\191.%20Bayerische%20Versorgungskammer\02.%202018%20Ausschreibung%20FM%20Berlin%20&amp;%20Hamburg\05.%20IFM\Template%20LV\Paul_Leistungsverzeichnis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valle (2)"/>
      <sheetName val="Deckblatt"/>
      <sheetName val="Reinigung"/>
      <sheetName val="LV(Model Paulaner)"/>
      <sheetName val="Außenanlagen IC"/>
      <sheetName val="Glasreinigung"/>
      <sheetName val="Unterhaltsreinigung"/>
      <sheetName val="Bedarfspositionen, obj. Besonde"/>
      <sheetName val="Intervalle und Reinigungsarten"/>
      <sheetName val="Intervalle"/>
      <sheetName val="Tabelle1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gwied"/>
      <sheetName val="GRF_Fürth_Oberau"/>
      <sheetName val="ReadMe"/>
      <sheetName val="Infos_OHL"/>
      <sheetName val="SVS"/>
    </sheetNames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6"/>
  <sheetViews>
    <sheetView showGridLines="0" tabSelected="1" zoomScaleNormal="100" zoomScaleSheetLayoutView="4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B9" sqref="B9"/>
    </sheetView>
  </sheetViews>
  <sheetFormatPr baseColWidth="10" defaultColWidth="11.42578125" defaultRowHeight="12.75" x14ac:dyDescent="0.2"/>
  <cols>
    <col min="1" max="1" width="32.42578125" style="1" customWidth="1"/>
    <col min="2" max="2" width="50.42578125" style="11" customWidth="1"/>
    <col min="3" max="25" width="13.5703125" style="1" customWidth="1"/>
    <col min="26" max="16384" width="11.42578125" style="1"/>
  </cols>
  <sheetData>
    <row r="1" spans="1:25" x14ac:dyDescent="0.2">
      <c r="A1" s="37" t="s">
        <v>0</v>
      </c>
      <c r="B1" s="38" t="s">
        <v>1</v>
      </c>
      <c r="C1" s="28"/>
      <c r="D1" s="28"/>
      <c r="E1" s="28"/>
      <c r="F1" s="28"/>
      <c r="G1" s="28"/>
      <c r="H1" s="28"/>
      <c r="I1" s="28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25" x14ac:dyDescent="0.2">
      <c r="A2" s="37" t="s">
        <v>2</v>
      </c>
      <c r="B2" s="38" t="s">
        <v>224</v>
      </c>
      <c r="C2" s="28"/>
      <c r="D2" s="28"/>
      <c r="E2" s="28"/>
      <c r="F2" s="28"/>
      <c r="G2" s="28"/>
      <c r="H2" s="28"/>
      <c r="I2" s="28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</row>
    <row r="3" spans="1:25" ht="15" customHeight="1" x14ac:dyDescent="0.2">
      <c r="A3" s="37" t="s">
        <v>3</v>
      </c>
      <c r="B3" s="37" t="s">
        <v>4</v>
      </c>
      <c r="C3" s="28"/>
      <c r="D3" s="28"/>
      <c r="E3" s="28"/>
      <c r="F3" s="28"/>
      <c r="G3" s="28"/>
      <c r="H3" s="28"/>
      <c r="I3" s="28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</row>
    <row r="4" spans="1:25" ht="15" customHeight="1" x14ac:dyDescent="0.2">
      <c r="A4" s="37" t="s">
        <v>5</v>
      </c>
      <c r="B4" s="39" t="s">
        <v>225</v>
      </c>
      <c r="C4" s="3"/>
      <c r="D4" s="3"/>
      <c r="E4" s="3"/>
      <c r="F4" s="3"/>
      <c r="G4" s="3"/>
      <c r="H4" s="3"/>
      <c r="I4" s="3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1:25" x14ac:dyDescent="0.2">
      <c r="A5" s="37" t="s">
        <v>6</v>
      </c>
      <c r="B5" s="40" t="s">
        <v>7</v>
      </c>
      <c r="C5" s="28"/>
      <c r="D5" s="28"/>
      <c r="E5" s="28"/>
      <c r="F5" s="28"/>
      <c r="G5" s="28"/>
      <c r="H5" s="28"/>
      <c r="I5" s="28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</row>
    <row r="6" spans="1:25" ht="15" customHeight="1" x14ac:dyDescent="0.2">
      <c r="A6" s="37" t="s">
        <v>8</v>
      </c>
      <c r="B6" s="41" t="s">
        <v>9</v>
      </c>
      <c r="C6" s="28"/>
      <c r="D6" s="28"/>
      <c r="E6" s="28"/>
      <c r="F6" s="28"/>
      <c r="G6" s="28"/>
      <c r="H6" s="28"/>
      <c r="I6" s="28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25" ht="15" customHeight="1" x14ac:dyDescent="0.2">
      <c r="A7" s="37" t="s">
        <v>10</v>
      </c>
      <c r="B7" s="41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 ht="15" customHeight="1" x14ac:dyDescent="0.2">
      <c r="A8" s="5"/>
      <c r="B8" s="28"/>
      <c r="C8" s="28"/>
      <c r="D8" s="28"/>
      <c r="E8" s="28"/>
      <c r="F8" s="28"/>
      <c r="G8" s="28"/>
      <c r="H8" s="28"/>
      <c r="I8" s="28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</row>
    <row r="9" spans="1:25" x14ac:dyDescent="0.2">
      <c r="A9" s="16"/>
      <c r="B9" s="26"/>
      <c r="C9" s="86" t="s">
        <v>11</v>
      </c>
      <c r="D9" s="86"/>
      <c r="E9" s="86"/>
      <c r="F9" s="86" t="s">
        <v>12</v>
      </c>
      <c r="G9" s="86"/>
      <c r="H9" s="86"/>
      <c r="I9" s="86"/>
      <c r="J9" s="86" t="s">
        <v>13</v>
      </c>
      <c r="K9" s="86"/>
      <c r="L9" s="86"/>
      <c r="M9" s="86" t="s">
        <v>14</v>
      </c>
      <c r="N9" s="86"/>
      <c r="O9" s="86"/>
      <c r="P9" s="86"/>
      <c r="Q9" s="86"/>
      <c r="R9" s="86"/>
      <c r="S9" s="86" t="s">
        <v>15</v>
      </c>
      <c r="T9" s="86"/>
      <c r="U9" s="86"/>
      <c r="V9" s="86"/>
      <c r="W9" s="86" t="s">
        <v>16</v>
      </c>
      <c r="X9" s="86"/>
      <c r="Y9" s="86"/>
    </row>
    <row r="10" spans="1:25" ht="76.5" customHeight="1" x14ac:dyDescent="0.2">
      <c r="A10" s="87" t="s">
        <v>17</v>
      </c>
      <c r="B10" s="87"/>
      <c r="C10" s="88" t="s">
        <v>18</v>
      </c>
      <c r="D10" s="88"/>
      <c r="E10" s="88"/>
      <c r="F10" s="88" t="s">
        <v>19</v>
      </c>
      <c r="G10" s="88"/>
      <c r="H10" s="88"/>
      <c r="I10" s="88"/>
      <c r="J10" s="88" t="s">
        <v>20</v>
      </c>
      <c r="K10" s="88"/>
      <c r="L10" s="88"/>
      <c r="M10" s="88" t="s">
        <v>21</v>
      </c>
      <c r="N10" s="88"/>
      <c r="O10" s="88"/>
      <c r="P10" s="88"/>
      <c r="Q10" s="88"/>
      <c r="R10" s="88"/>
      <c r="S10" s="88" t="s">
        <v>22</v>
      </c>
      <c r="T10" s="88"/>
      <c r="U10" s="88"/>
      <c r="V10" s="88"/>
      <c r="W10" s="88" t="s">
        <v>23</v>
      </c>
      <c r="X10" s="88"/>
      <c r="Y10" s="88"/>
    </row>
    <row r="11" spans="1:25" x14ac:dyDescent="0.2">
      <c r="A11" s="67"/>
      <c r="B11" s="68" t="s">
        <v>24</v>
      </c>
      <c r="C11" s="29" t="s">
        <v>25</v>
      </c>
      <c r="D11" s="29" t="s">
        <v>26</v>
      </c>
      <c r="E11" s="29" t="s">
        <v>27</v>
      </c>
      <c r="F11" s="29" t="s">
        <v>28</v>
      </c>
      <c r="G11" s="29" t="s">
        <v>29</v>
      </c>
      <c r="H11" s="29" t="s">
        <v>30</v>
      </c>
      <c r="I11" s="29" t="s">
        <v>31</v>
      </c>
      <c r="J11" s="29" t="s">
        <v>32</v>
      </c>
      <c r="K11" s="29" t="s">
        <v>33</v>
      </c>
      <c r="L11" s="29" t="s">
        <v>34</v>
      </c>
      <c r="M11" s="29" t="s">
        <v>35</v>
      </c>
      <c r="N11" s="29" t="s">
        <v>36</v>
      </c>
      <c r="O11" s="29" t="s">
        <v>37</v>
      </c>
      <c r="P11" s="29" t="s">
        <v>38</v>
      </c>
      <c r="Q11" s="29" t="s">
        <v>39</v>
      </c>
      <c r="R11" s="29" t="s">
        <v>40</v>
      </c>
      <c r="S11" s="29" t="s">
        <v>41</v>
      </c>
      <c r="T11" s="29" t="s">
        <v>42</v>
      </c>
      <c r="U11" s="29" t="s">
        <v>43</v>
      </c>
      <c r="V11" s="29" t="s">
        <v>44</v>
      </c>
      <c r="W11" s="29" t="s">
        <v>45</v>
      </c>
      <c r="X11" s="29" t="s">
        <v>46</v>
      </c>
      <c r="Y11" s="29" t="s">
        <v>47</v>
      </c>
    </row>
    <row r="12" spans="1:25" x14ac:dyDescent="0.2">
      <c r="A12" s="67"/>
      <c r="B12" s="68" t="s">
        <v>48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</row>
    <row r="13" spans="1:25" ht="16.5" customHeight="1" x14ac:dyDescent="0.2">
      <c r="A13" s="55" t="s">
        <v>49</v>
      </c>
      <c r="B13" s="55" t="s">
        <v>50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</row>
    <row r="14" spans="1:25" s="12" customFormat="1" ht="24.95" customHeight="1" x14ac:dyDescent="0.2">
      <c r="A14" s="69" t="s">
        <v>51</v>
      </c>
      <c r="B14" s="79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</row>
    <row r="15" spans="1:25" s="12" customFormat="1" ht="24.95" customHeight="1" x14ac:dyDescent="0.2">
      <c r="A15" s="81" t="s">
        <v>52</v>
      </c>
      <c r="B15" s="82" t="s">
        <v>53</v>
      </c>
      <c r="C15" s="82" t="s">
        <v>54</v>
      </c>
      <c r="D15" s="82" t="s">
        <v>55</v>
      </c>
      <c r="E15" s="82" t="s">
        <v>56</v>
      </c>
      <c r="F15" s="82" t="s">
        <v>57</v>
      </c>
      <c r="G15" s="82" t="s">
        <v>58</v>
      </c>
      <c r="H15" s="35" t="s">
        <v>59</v>
      </c>
      <c r="I15" s="82" t="s">
        <v>60</v>
      </c>
      <c r="J15" s="82" t="s">
        <v>59</v>
      </c>
      <c r="K15" s="82" t="s">
        <v>60</v>
      </c>
      <c r="L15" s="82" t="s">
        <v>54</v>
      </c>
      <c r="M15" s="82" t="s">
        <v>57</v>
      </c>
      <c r="N15" s="82" t="s">
        <v>58</v>
      </c>
      <c r="O15" s="82" t="s">
        <v>61</v>
      </c>
      <c r="P15" s="82" t="s">
        <v>59</v>
      </c>
      <c r="Q15" s="82" t="s">
        <v>60</v>
      </c>
      <c r="R15" s="82" t="s">
        <v>55</v>
      </c>
      <c r="S15" s="82" t="s">
        <v>57</v>
      </c>
      <c r="T15" s="82" t="s">
        <v>62</v>
      </c>
      <c r="U15" s="82" t="s">
        <v>63</v>
      </c>
      <c r="V15" s="82" t="s">
        <v>60</v>
      </c>
      <c r="W15" s="82" t="s">
        <v>58</v>
      </c>
      <c r="X15" s="82" t="s">
        <v>59</v>
      </c>
      <c r="Y15" s="82" t="s">
        <v>60</v>
      </c>
    </row>
    <row r="16" spans="1:25" s="12" customFormat="1" ht="24.95" customHeight="1" x14ac:dyDescent="0.2">
      <c r="A16" s="81" t="s">
        <v>65</v>
      </c>
      <c r="B16" s="83" t="s">
        <v>53</v>
      </c>
      <c r="C16" s="82" t="s">
        <v>54</v>
      </c>
      <c r="D16" s="82" t="s">
        <v>55</v>
      </c>
      <c r="E16" s="82" t="s">
        <v>56</v>
      </c>
      <c r="F16" s="82" t="s">
        <v>57</v>
      </c>
      <c r="G16" s="82" t="s">
        <v>58</v>
      </c>
      <c r="H16" s="35" t="s">
        <v>59</v>
      </c>
      <c r="I16" s="82" t="s">
        <v>60</v>
      </c>
      <c r="J16" s="35" t="s">
        <v>59</v>
      </c>
      <c r="K16" s="35" t="s">
        <v>60</v>
      </c>
      <c r="L16" s="82" t="s">
        <v>54</v>
      </c>
      <c r="M16" s="82" t="s">
        <v>57</v>
      </c>
      <c r="N16" s="82" t="s">
        <v>58</v>
      </c>
      <c r="O16" s="82" t="s">
        <v>61</v>
      </c>
      <c r="P16" s="82" t="s">
        <v>59</v>
      </c>
      <c r="Q16" s="82" t="s">
        <v>60</v>
      </c>
      <c r="R16" s="82" t="s">
        <v>55</v>
      </c>
      <c r="S16" s="82" t="s">
        <v>57</v>
      </c>
      <c r="T16" s="82" t="s">
        <v>62</v>
      </c>
      <c r="U16" s="82" t="s">
        <v>63</v>
      </c>
      <c r="V16" s="82" t="s">
        <v>60</v>
      </c>
      <c r="W16" s="82" t="s">
        <v>58</v>
      </c>
      <c r="X16" s="82" t="s">
        <v>59</v>
      </c>
      <c r="Y16" s="82" t="s">
        <v>60</v>
      </c>
    </row>
    <row r="17" spans="1:25" s="12" customFormat="1" ht="24.95" customHeight="1" x14ac:dyDescent="0.2">
      <c r="A17" s="81" t="s">
        <v>66</v>
      </c>
      <c r="B17" s="83" t="s">
        <v>53</v>
      </c>
      <c r="C17" s="82" t="s">
        <v>54</v>
      </c>
      <c r="D17" s="82" t="s">
        <v>55</v>
      </c>
      <c r="E17" s="82" t="s">
        <v>56</v>
      </c>
      <c r="F17" s="82" t="s">
        <v>57</v>
      </c>
      <c r="G17" s="82" t="s">
        <v>58</v>
      </c>
      <c r="H17" s="35" t="s">
        <v>59</v>
      </c>
      <c r="I17" s="82" t="s">
        <v>60</v>
      </c>
      <c r="J17" s="35" t="s">
        <v>59</v>
      </c>
      <c r="K17" s="35" t="s">
        <v>60</v>
      </c>
      <c r="L17" s="82" t="s">
        <v>54</v>
      </c>
      <c r="M17" s="82" t="s">
        <v>57</v>
      </c>
      <c r="N17" s="82" t="s">
        <v>58</v>
      </c>
      <c r="O17" s="82" t="s">
        <v>61</v>
      </c>
      <c r="P17" s="82" t="s">
        <v>59</v>
      </c>
      <c r="Q17" s="82" t="s">
        <v>60</v>
      </c>
      <c r="R17" s="82" t="s">
        <v>55</v>
      </c>
      <c r="S17" s="82" t="s">
        <v>57</v>
      </c>
      <c r="T17" s="82" t="s">
        <v>62</v>
      </c>
      <c r="U17" s="82" t="s">
        <v>63</v>
      </c>
      <c r="V17" s="82" t="s">
        <v>60</v>
      </c>
      <c r="W17" s="82" t="s">
        <v>58</v>
      </c>
      <c r="X17" s="82" t="s">
        <v>59</v>
      </c>
      <c r="Y17" s="82" t="s">
        <v>60</v>
      </c>
    </row>
    <row r="18" spans="1:25" s="12" customFormat="1" ht="24.95" customHeight="1" x14ac:dyDescent="0.2">
      <c r="A18" s="81" t="s">
        <v>67</v>
      </c>
      <c r="B18" s="83" t="s">
        <v>53</v>
      </c>
      <c r="C18" s="82" t="s">
        <v>54</v>
      </c>
      <c r="D18" s="82" t="s">
        <v>55</v>
      </c>
      <c r="E18" s="82" t="s">
        <v>56</v>
      </c>
      <c r="F18" s="82" t="s">
        <v>57</v>
      </c>
      <c r="G18" s="82" t="s">
        <v>58</v>
      </c>
      <c r="H18" s="35" t="s">
        <v>59</v>
      </c>
      <c r="I18" s="82" t="s">
        <v>60</v>
      </c>
      <c r="J18" s="35" t="s">
        <v>59</v>
      </c>
      <c r="K18" s="35" t="s">
        <v>60</v>
      </c>
      <c r="L18" s="82" t="s">
        <v>54</v>
      </c>
      <c r="M18" s="82" t="s">
        <v>57</v>
      </c>
      <c r="N18" s="82" t="s">
        <v>58</v>
      </c>
      <c r="O18" s="82" t="s">
        <v>61</v>
      </c>
      <c r="P18" s="82" t="s">
        <v>59</v>
      </c>
      <c r="Q18" s="82" t="s">
        <v>60</v>
      </c>
      <c r="R18" s="82" t="s">
        <v>55</v>
      </c>
      <c r="S18" s="82" t="s">
        <v>57</v>
      </c>
      <c r="T18" s="82" t="s">
        <v>62</v>
      </c>
      <c r="U18" s="82" t="s">
        <v>63</v>
      </c>
      <c r="V18" s="82" t="s">
        <v>60</v>
      </c>
      <c r="W18" s="82" t="s">
        <v>58</v>
      </c>
      <c r="X18" s="82" t="s">
        <v>59</v>
      </c>
      <c r="Y18" s="82" t="s">
        <v>60</v>
      </c>
    </row>
    <row r="19" spans="1:25" s="12" customFormat="1" ht="24.95" customHeight="1" x14ac:dyDescent="0.2">
      <c r="A19" s="81" t="s">
        <v>68</v>
      </c>
      <c r="B19" s="82" t="s">
        <v>53</v>
      </c>
      <c r="C19" s="82" t="s">
        <v>54</v>
      </c>
      <c r="D19" s="82" t="s">
        <v>55</v>
      </c>
      <c r="E19" s="82" t="s">
        <v>56</v>
      </c>
      <c r="F19" s="82" t="s">
        <v>57</v>
      </c>
      <c r="G19" s="82" t="s">
        <v>58</v>
      </c>
      <c r="H19" s="35" t="s">
        <v>59</v>
      </c>
      <c r="I19" s="82" t="s">
        <v>60</v>
      </c>
      <c r="J19" s="35" t="s">
        <v>59</v>
      </c>
      <c r="K19" s="35" t="s">
        <v>60</v>
      </c>
      <c r="L19" s="82" t="s">
        <v>54</v>
      </c>
      <c r="M19" s="82" t="s">
        <v>57</v>
      </c>
      <c r="N19" s="82" t="s">
        <v>58</v>
      </c>
      <c r="O19" s="82" t="s">
        <v>61</v>
      </c>
      <c r="P19" s="82" t="s">
        <v>59</v>
      </c>
      <c r="Q19" s="82" t="s">
        <v>60</v>
      </c>
      <c r="R19" s="82" t="s">
        <v>55</v>
      </c>
      <c r="S19" s="82" t="s">
        <v>57</v>
      </c>
      <c r="T19" s="82" t="s">
        <v>62</v>
      </c>
      <c r="U19" s="82" t="s">
        <v>63</v>
      </c>
      <c r="V19" s="82" t="s">
        <v>60</v>
      </c>
      <c r="W19" s="82" t="s">
        <v>58</v>
      </c>
      <c r="X19" s="82" t="s">
        <v>59</v>
      </c>
      <c r="Y19" s="82" t="s">
        <v>60</v>
      </c>
    </row>
    <row r="20" spans="1:25" s="12" customFormat="1" ht="24.95" customHeight="1" x14ac:dyDescent="0.2">
      <c r="A20" s="70" t="s">
        <v>69</v>
      </c>
      <c r="B20" s="35" t="s">
        <v>53</v>
      </c>
      <c r="C20" s="82" t="s">
        <v>54</v>
      </c>
      <c r="D20" s="82" t="s">
        <v>55</v>
      </c>
      <c r="E20" s="82" t="s">
        <v>56</v>
      </c>
      <c r="F20" s="82" t="s">
        <v>57</v>
      </c>
      <c r="G20" s="82" t="s">
        <v>58</v>
      </c>
      <c r="H20" s="35" t="s">
        <v>59</v>
      </c>
      <c r="I20" s="82" t="s">
        <v>60</v>
      </c>
      <c r="J20" s="35" t="s">
        <v>59</v>
      </c>
      <c r="K20" s="35" t="s">
        <v>60</v>
      </c>
      <c r="L20" s="82" t="s">
        <v>54</v>
      </c>
      <c r="M20" s="82" t="s">
        <v>57</v>
      </c>
      <c r="N20" s="82" t="s">
        <v>58</v>
      </c>
      <c r="O20" s="82" t="s">
        <v>61</v>
      </c>
      <c r="P20" s="82" t="s">
        <v>59</v>
      </c>
      <c r="Q20" s="82" t="s">
        <v>60</v>
      </c>
      <c r="R20" s="82" t="s">
        <v>55</v>
      </c>
      <c r="S20" s="82" t="s">
        <v>57</v>
      </c>
      <c r="T20" s="82" t="s">
        <v>62</v>
      </c>
      <c r="U20" s="82" t="s">
        <v>63</v>
      </c>
      <c r="V20" s="82" t="s">
        <v>60</v>
      </c>
      <c r="W20" s="82" t="s">
        <v>58</v>
      </c>
      <c r="X20" s="82" t="s">
        <v>59</v>
      </c>
      <c r="Y20" s="82" t="s">
        <v>60</v>
      </c>
    </row>
    <row r="21" spans="1:25" s="12" customFormat="1" ht="24.95" customHeight="1" x14ac:dyDescent="0.2">
      <c r="A21" s="70" t="s">
        <v>70</v>
      </c>
      <c r="B21" s="35" t="s">
        <v>71</v>
      </c>
      <c r="C21" s="82" t="s">
        <v>54</v>
      </c>
      <c r="D21" s="82" t="s">
        <v>55</v>
      </c>
      <c r="E21" s="82" t="s">
        <v>56</v>
      </c>
      <c r="F21" s="82" t="s">
        <v>57</v>
      </c>
      <c r="G21" s="82" t="s">
        <v>58</v>
      </c>
      <c r="H21" s="35" t="s">
        <v>59</v>
      </c>
      <c r="I21" s="82" t="s">
        <v>60</v>
      </c>
      <c r="J21" s="35" t="s">
        <v>59</v>
      </c>
      <c r="K21" s="35" t="s">
        <v>60</v>
      </c>
      <c r="L21" s="82" t="s">
        <v>54</v>
      </c>
      <c r="M21" s="82" t="s">
        <v>57</v>
      </c>
      <c r="N21" s="82" t="s">
        <v>58</v>
      </c>
      <c r="O21" s="82" t="s">
        <v>61</v>
      </c>
      <c r="P21" s="82" t="s">
        <v>59</v>
      </c>
      <c r="Q21" s="82" t="s">
        <v>60</v>
      </c>
      <c r="R21" s="82" t="s">
        <v>55</v>
      </c>
      <c r="S21" s="82" t="s">
        <v>57</v>
      </c>
      <c r="T21" s="82" t="s">
        <v>62</v>
      </c>
      <c r="U21" s="82" t="s">
        <v>63</v>
      </c>
      <c r="V21" s="82" t="s">
        <v>60</v>
      </c>
      <c r="W21" s="82" t="s">
        <v>58</v>
      </c>
      <c r="X21" s="82" t="s">
        <v>59</v>
      </c>
      <c r="Y21" s="82" t="s">
        <v>60</v>
      </c>
    </row>
    <row r="22" spans="1:25" s="12" customFormat="1" ht="24.95" customHeight="1" x14ac:dyDescent="0.2">
      <c r="A22" s="70" t="s">
        <v>72</v>
      </c>
      <c r="B22" s="35" t="s">
        <v>53</v>
      </c>
      <c r="C22" s="35" t="s">
        <v>54</v>
      </c>
      <c r="D22" s="35" t="s">
        <v>55</v>
      </c>
      <c r="E22" s="35" t="s">
        <v>56</v>
      </c>
      <c r="F22" s="82" t="s">
        <v>57</v>
      </c>
      <c r="G22" s="82" t="s">
        <v>58</v>
      </c>
      <c r="H22" s="35" t="s">
        <v>59</v>
      </c>
      <c r="I22" s="82" t="s">
        <v>60</v>
      </c>
      <c r="J22" s="35" t="s">
        <v>59</v>
      </c>
      <c r="K22" s="35" t="s">
        <v>60</v>
      </c>
      <c r="L22" s="82" t="s">
        <v>54</v>
      </c>
      <c r="M22" s="82" t="s">
        <v>57</v>
      </c>
      <c r="N22" s="82" t="s">
        <v>58</v>
      </c>
      <c r="O22" s="82" t="s">
        <v>61</v>
      </c>
      <c r="P22" s="82" t="s">
        <v>59</v>
      </c>
      <c r="Q22" s="82" t="s">
        <v>60</v>
      </c>
      <c r="R22" s="82" t="s">
        <v>55</v>
      </c>
      <c r="S22" s="82" t="s">
        <v>57</v>
      </c>
      <c r="T22" s="82" t="s">
        <v>62</v>
      </c>
      <c r="U22" s="82" t="s">
        <v>63</v>
      </c>
      <c r="V22" s="82" t="s">
        <v>60</v>
      </c>
      <c r="W22" s="82" t="s">
        <v>58</v>
      </c>
      <c r="X22" s="82" t="s">
        <v>59</v>
      </c>
      <c r="Y22" s="82" t="s">
        <v>60</v>
      </c>
    </row>
    <row r="23" spans="1:25" s="12" customFormat="1" ht="24.95" customHeight="1" x14ac:dyDescent="0.2">
      <c r="A23" s="71" t="s">
        <v>73</v>
      </c>
      <c r="B23" s="79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</row>
    <row r="24" spans="1:25" s="12" customFormat="1" ht="42.75" customHeight="1" x14ac:dyDescent="0.2">
      <c r="A24" s="81" t="s">
        <v>74</v>
      </c>
      <c r="B24" s="82" t="s">
        <v>75</v>
      </c>
      <c r="C24" s="82"/>
      <c r="D24" s="82"/>
      <c r="E24" s="82"/>
      <c r="F24" s="82" t="s">
        <v>54</v>
      </c>
      <c r="G24" s="82" t="s">
        <v>76</v>
      </c>
      <c r="H24" s="82" t="s">
        <v>55</v>
      </c>
      <c r="I24" s="82" t="s">
        <v>55</v>
      </c>
      <c r="J24" s="82" t="s">
        <v>77</v>
      </c>
      <c r="K24" s="82" t="s">
        <v>77</v>
      </c>
      <c r="L24" s="82" t="s">
        <v>76</v>
      </c>
      <c r="M24" s="82" t="s">
        <v>57</v>
      </c>
      <c r="N24" s="82" t="s">
        <v>58</v>
      </c>
      <c r="O24" s="82"/>
      <c r="P24" s="82"/>
      <c r="Q24" s="82" t="s">
        <v>60</v>
      </c>
      <c r="R24" s="82"/>
      <c r="S24" s="82" t="s">
        <v>55</v>
      </c>
      <c r="T24" s="82" t="s">
        <v>56</v>
      </c>
      <c r="U24" s="82" t="s">
        <v>77</v>
      </c>
      <c r="V24" s="82" t="s">
        <v>77</v>
      </c>
      <c r="W24" s="82"/>
      <c r="X24" s="82"/>
      <c r="Y24" s="82"/>
    </row>
    <row r="25" spans="1:25" s="12" customFormat="1" ht="56.25" customHeight="1" x14ac:dyDescent="0.2">
      <c r="A25" s="81" t="s">
        <v>78</v>
      </c>
      <c r="B25" s="82" t="s">
        <v>75</v>
      </c>
      <c r="C25" s="82" t="s">
        <v>77</v>
      </c>
      <c r="D25" s="82" t="s">
        <v>77</v>
      </c>
      <c r="E25" s="82" t="s">
        <v>77</v>
      </c>
      <c r="F25" s="82" t="s">
        <v>57</v>
      </c>
      <c r="G25" s="82" t="s">
        <v>58</v>
      </c>
      <c r="H25" s="82" t="s">
        <v>60</v>
      </c>
      <c r="I25" s="82" t="s">
        <v>60</v>
      </c>
      <c r="J25" s="82" t="s">
        <v>59</v>
      </c>
      <c r="K25" s="82" t="s">
        <v>60</v>
      </c>
      <c r="L25" s="82" t="s">
        <v>76</v>
      </c>
      <c r="M25" s="82" t="s">
        <v>57</v>
      </c>
      <c r="N25" s="82" t="s">
        <v>58</v>
      </c>
      <c r="O25" s="82" t="s">
        <v>55</v>
      </c>
      <c r="P25" s="82" t="s">
        <v>55</v>
      </c>
      <c r="Q25" s="82" t="s">
        <v>60</v>
      </c>
      <c r="R25" s="82" t="s">
        <v>77</v>
      </c>
      <c r="S25" s="82" t="s">
        <v>57</v>
      </c>
      <c r="T25" s="82" t="s">
        <v>60</v>
      </c>
      <c r="U25" s="82" t="s">
        <v>64</v>
      </c>
      <c r="V25" s="82" t="s">
        <v>64</v>
      </c>
      <c r="W25" s="82"/>
      <c r="X25" s="82"/>
      <c r="Y25" s="82"/>
    </row>
    <row r="26" spans="1:25" s="12" customFormat="1" ht="56.25" customHeight="1" x14ac:dyDescent="0.2">
      <c r="A26" s="81" t="s">
        <v>79</v>
      </c>
      <c r="B26" s="82" t="s">
        <v>75</v>
      </c>
      <c r="C26" s="82" t="s">
        <v>77</v>
      </c>
      <c r="D26" s="82" t="s">
        <v>77</v>
      </c>
      <c r="E26" s="82" t="s">
        <v>77</v>
      </c>
      <c r="F26" s="82" t="s">
        <v>54</v>
      </c>
      <c r="G26" s="82" t="s">
        <v>76</v>
      </c>
      <c r="H26" s="82" t="s">
        <v>76</v>
      </c>
      <c r="I26" s="82" t="s">
        <v>76</v>
      </c>
      <c r="J26" s="82" t="s">
        <v>55</v>
      </c>
      <c r="K26" s="82" t="s">
        <v>76</v>
      </c>
      <c r="L26" s="82" t="s">
        <v>76</v>
      </c>
      <c r="M26" s="82" t="s">
        <v>57</v>
      </c>
      <c r="N26" s="82" t="s">
        <v>58</v>
      </c>
      <c r="O26" s="82" t="s">
        <v>77</v>
      </c>
      <c r="P26" s="82" t="s">
        <v>77</v>
      </c>
      <c r="Q26" s="82" t="s">
        <v>60</v>
      </c>
      <c r="R26" s="82" t="s">
        <v>77</v>
      </c>
      <c r="S26" s="82" t="s">
        <v>64</v>
      </c>
      <c r="T26" s="82" t="s">
        <v>54</v>
      </c>
      <c r="U26" s="82" t="s">
        <v>76</v>
      </c>
      <c r="V26" s="82" t="s">
        <v>76</v>
      </c>
      <c r="W26" s="82"/>
      <c r="X26" s="82"/>
      <c r="Y26" s="82"/>
    </row>
    <row r="27" spans="1:25" s="12" customFormat="1" ht="24.95" customHeight="1" x14ac:dyDescent="0.2">
      <c r="A27" s="83" t="s">
        <v>80</v>
      </c>
      <c r="B27" s="82" t="s">
        <v>81</v>
      </c>
      <c r="C27" s="82"/>
      <c r="D27" s="82"/>
      <c r="E27" s="82"/>
      <c r="F27" s="82" t="s">
        <v>57</v>
      </c>
      <c r="G27" s="82" t="s">
        <v>58</v>
      </c>
      <c r="H27" s="82" t="s">
        <v>60</v>
      </c>
      <c r="I27" s="82" t="s">
        <v>60</v>
      </c>
      <c r="J27" s="82"/>
      <c r="K27" s="82"/>
      <c r="L27" s="82"/>
      <c r="M27" s="82"/>
      <c r="N27" s="82"/>
      <c r="O27" s="82"/>
      <c r="P27" s="82"/>
      <c r="Q27" s="82"/>
      <c r="R27" s="82"/>
      <c r="S27" s="82" t="s">
        <v>57</v>
      </c>
      <c r="T27" s="82" t="s">
        <v>62</v>
      </c>
      <c r="U27" s="82" t="s">
        <v>63</v>
      </c>
      <c r="V27" s="82" t="s">
        <v>60</v>
      </c>
      <c r="W27" s="82"/>
      <c r="X27" s="82"/>
      <c r="Y27" s="82"/>
    </row>
    <row r="28" spans="1:25" s="12" customFormat="1" ht="24.95" customHeight="1" x14ac:dyDescent="0.2">
      <c r="A28" s="83" t="s">
        <v>80</v>
      </c>
      <c r="B28" s="82" t="s">
        <v>82</v>
      </c>
      <c r="C28" s="82"/>
      <c r="D28" s="82"/>
      <c r="E28" s="82"/>
      <c r="F28" s="82" t="s">
        <v>57</v>
      </c>
      <c r="G28" s="82" t="s">
        <v>58</v>
      </c>
      <c r="H28" s="82" t="s">
        <v>60</v>
      </c>
      <c r="I28" s="82" t="s">
        <v>60</v>
      </c>
      <c r="J28" s="82"/>
      <c r="K28" s="82"/>
      <c r="L28" s="82"/>
      <c r="M28" s="82"/>
      <c r="N28" s="82"/>
      <c r="O28" s="82"/>
      <c r="P28" s="82"/>
      <c r="Q28" s="82"/>
      <c r="R28" s="82"/>
      <c r="S28" s="82" t="s">
        <v>57</v>
      </c>
      <c r="T28" s="82" t="s">
        <v>62</v>
      </c>
      <c r="U28" s="82" t="s">
        <v>63</v>
      </c>
      <c r="V28" s="82" t="s">
        <v>60</v>
      </c>
      <c r="W28" s="82"/>
      <c r="X28" s="82"/>
      <c r="Y28" s="82"/>
    </row>
    <row r="29" spans="1:25" s="12" customFormat="1" ht="24.95" customHeight="1" x14ac:dyDescent="0.2">
      <c r="A29" s="83" t="s">
        <v>83</v>
      </c>
      <c r="B29" s="82" t="s">
        <v>81</v>
      </c>
      <c r="C29" s="82"/>
      <c r="D29" s="82"/>
      <c r="E29" s="82"/>
      <c r="F29" s="82" t="s">
        <v>57</v>
      </c>
      <c r="G29" s="82" t="s">
        <v>58</v>
      </c>
      <c r="H29" s="82" t="s">
        <v>60</v>
      </c>
      <c r="I29" s="82" t="s">
        <v>60</v>
      </c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</row>
    <row r="30" spans="1:25" s="12" customFormat="1" ht="24.95" customHeight="1" x14ac:dyDescent="0.2">
      <c r="A30" s="83" t="s">
        <v>84</v>
      </c>
      <c r="B30" s="82" t="s">
        <v>81</v>
      </c>
      <c r="C30" s="35"/>
      <c r="D30" s="82"/>
      <c r="E30" s="82"/>
      <c r="F30" s="82" t="s">
        <v>57</v>
      </c>
      <c r="G30" s="82" t="s">
        <v>58</v>
      </c>
      <c r="H30" s="82" t="s">
        <v>60</v>
      </c>
      <c r="I30" s="82" t="s">
        <v>60</v>
      </c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</row>
    <row r="31" spans="1:25" s="12" customFormat="1" ht="24.95" customHeight="1" x14ac:dyDescent="0.2">
      <c r="A31" s="81" t="s">
        <v>85</v>
      </c>
      <c r="B31" s="82" t="s">
        <v>86</v>
      </c>
      <c r="C31" s="82"/>
      <c r="D31" s="82"/>
      <c r="E31" s="82"/>
      <c r="F31" s="82" t="s">
        <v>76</v>
      </c>
      <c r="G31" s="82" t="s">
        <v>76</v>
      </c>
      <c r="H31" s="82" t="s">
        <v>76</v>
      </c>
      <c r="I31" s="82" t="s">
        <v>76</v>
      </c>
      <c r="J31" s="82"/>
      <c r="K31" s="82"/>
      <c r="L31" s="82"/>
      <c r="M31" s="82" t="s">
        <v>55</v>
      </c>
      <c r="N31" s="82" t="s">
        <v>56</v>
      </c>
      <c r="O31" s="82" t="s">
        <v>77</v>
      </c>
      <c r="P31" s="82" t="s">
        <v>77</v>
      </c>
      <c r="Q31" s="82" t="s">
        <v>77</v>
      </c>
      <c r="R31" s="82" t="s">
        <v>77</v>
      </c>
      <c r="S31" s="82" t="s">
        <v>76</v>
      </c>
      <c r="T31" s="82" t="s">
        <v>77</v>
      </c>
      <c r="U31" s="82" t="s">
        <v>77</v>
      </c>
      <c r="V31" s="82" t="s">
        <v>77</v>
      </c>
      <c r="W31" s="82"/>
      <c r="X31" s="82"/>
      <c r="Y31" s="82"/>
    </row>
    <row r="32" spans="1:25" s="12" customFormat="1" ht="24.95" customHeight="1" x14ac:dyDescent="0.2">
      <c r="A32" s="81" t="s">
        <v>87</v>
      </c>
      <c r="B32" s="82" t="s">
        <v>75</v>
      </c>
      <c r="C32" s="82" t="s">
        <v>54</v>
      </c>
      <c r="D32" s="82" t="s">
        <v>55</v>
      </c>
      <c r="E32" s="82" t="s">
        <v>77</v>
      </c>
      <c r="F32" s="82" t="s">
        <v>64</v>
      </c>
      <c r="G32" s="82" t="s">
        <v>54</v>
      </c>
      <c r="H32" s="82" t="s">
        <v>76</v>
      </c>
      <c r="I32" s="82" t="s">
        <v>55</v>
      </c>
      <c r="J32" s="82" t="s">
        <v>77</v>
      </c>
      <c r="K32" s="82" t="s">
        <v>77</v>
      </c>
      <c r="L32" s="82" t="s">
        <v>77</v>
      </c>
      <c r="M32" s="82" t="s">
        <v>57</v>
      </c>
      <c r="N32" s="82" t="s">
        <v>58</v>
      </c>
      <c r="O32" s="82" t="s">
        <v>61</v>
      </c>
      <c r="P32" s="82" t="s">
        <v>59</v>
      </c>
      <c r="Q32" s="82" t="s">
        <v>60</v>
      </c>
      <c r="R32" s="82" t="s">
        <v>55</v>
      </c>
      <c r="S32" s="82" t="s">
        <v>54</v>
      </c>
      <c r="T32" s="82" t="s">
        <v>76</v>
      </c>
      <c r="U32" s="82" t="s">
        <v>76</v>
      </c>
      <c r="V32" s="82" t="s">
        <v>76</v>
      </c>
      <c r="W32" s="82"/>
      <c r="X32" s="82"/>
      <c r="Y32" s="82"/>
    </row>
    <row r="33" spans="1:25" s="12" customFormat="1" ht="24.95" customHeight="1" x14ac:dyDescent="0.2">
      <c r="A33" s="81" t="s">
        <v>87</v>
      </c>
      <c r="B33" s="82" t="s">
        <v>88</v>
      </c>
      <c r="C33" s="82" t="s">
        <v>54</v>
      </c>
      <c r="D33" s="82" t="s">
        <v>55</v>
      </c>
      <c r="E33" s="82" t="s">
        <v>77</v>
      </c>
      <c r="F33" s="82" t="s">
        <v>57</v>
      </c>
      <c r="G33" s="82" t="s">
        <v>58</v>
      </c>
      <c r="H33" s="82" t="s">
        <v>64</v>
      </c>
      <c r="I33" s="82" t="s">
        <v>60</v>
      </c>
      <c r="J33" s="82" t="s">
        <v>77</v>
      </c>
      <c r="K33" s="82" t="s">
        <v>77</v>
      </c>
      <c r="L33" s="82" t="s">
        <v>77</v>
      </c>
      <c r="M33" s="82" t="s">
        <v>57</v>
      </c>
      <c r="N33" s="82" t="s">
        <v>58</v>
      </c>
      <c r="O33" s="82" t="s">
        <v>61</v>
      </c>
      <c r="P33" s="82" t="s">
        <v>59</v>
      </c>
      <c r="Q33" s="82" t="s">
        <v>60</v>
      </c>
      <c r="R33" s="82" t="s">
        <v>55</v>
      </c>
      <c r="S33" s="82" t="s">
        <v>60</v>
      </c>
      <c r="T33" s="82" t="s">
        <v>54</v>
      </c>
      <c r="U33" s="82" t="s">
        <v>54</v>
      </c>
      <c r="V33" s="82" t="s">
        <v>54</v>
      </c>
      <c r="W33" s="82"/>
      <c r="X33" s="82"/>
      <c r="Y33" s="82"/>
    </row>
    <row r="34" spans="1:25" s="12" customFormat="1" ht="24.95" customHeight="1" x14ac:dyDescent="0.2">
      <c r="A34" s="81" t="s">
        <v>89</v>
      </c>
      <c r="B34" s="82" t="s">
        <v>75</v>
      </c>
      <c r="C34" s="35" t="s">
        <v>54</v>
      </c>
      <c r="D34" s="82" t="s">
        <v>55</v>
      </c>
      <c r="E34" s="82" t="s">
        <v>77</v>
      </c>
      <c r="F34" s="82" t="s">
        <v>60</v>
      </c>
      <c r="G34" s="82" t="s">
        <v>60</v>
      </c>
      <c r="H34" s="82" t="s">
        <v>60</v>
      </c>
      <c r="I34" s="82" t="s">
        <v>60</v>
      </c>
      <c r="J34" s="82"/>
      <c r="K34" s="82"/>
      <c r="L34" s="82"/>
      <c r="M34" s="82" t="s">
        <v>57</v>
      </c>
      <c r="N34" s="82" t="s">
        <v>58</v>
      </c>
      <c r="O34" s="82" t="s">
        <v>61</v>
      </c>
      <c r="P34" s="82" t="s">
        <v>59</v>
      </c>
      <c r="Q34" s="82" t="s">
        <v>60</v>
      </c>
      <c r="R34" s="82" t="s">
        <v>55</v>
      </c>
      <c r="S34" s="82" t="s">
        <v>57</v>
      </c>
      <c r="T34" s="82" t="s">
        <v>62</v>
      </c>
      <c r="U34" s="82" t="s">
        <v>63</v>
      </c>
      <c r="V34" s="82" t="s">
        <v>60</v>
      </c>
      <c r="W34" s="82"/>
      <c r="X34" s="82"/>
      <c r="Y34" s="82"/>
    </row>
    <row r="35" spans="1:25" s="12" customFormat="1" ht="24.95" customHeight="1" x14ac:dyDescent="0.2">
      <c r="A35" s="81" t="s">
        <v>90</v>
      </c>
      <c r="B35" s="82" t="s">
        <v>88</v>
      </c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 t="s">
        <v>58</v>
      </c>
      <c r="X35" s="82" t="s">
        <v>59</v>
      </c>
      <c r="Y35" s="82" t="s">
        <v>60</v>
      </c>
    </row>
    <row r="36" spans="1:25" s="12" customFormat="1" ht="24.95" customHeight="1" x14ac:dyDescent="0.2">
      <c r="A36" s="81" t="s">
        <v>91</v>
      </c>
      <c r="B36" s="82" t="s">
        <v>75</v>
      </c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 t="s">
        <v>77</v>
      </c>
      <c r="X36" s="82" t="s">
        <v>77</v>
      </c>
      <c r="Y36" s="82" t="s">
        <v>56</v>
      </c>
    </row>
    <row r="37" spans="1:25" s="12" customFormat="1" ht="24.95" customHeight="1" x14ac:dyDescent="0.2">
      <c r="A37" s="81" t="s">
        <v>92</v>
      </c>
      <c r="B37" s="82" t="s">
        <v>93</v>
      </c>
      <c r="C37" s="82"/>
      <c r="D37" s="82"/>
      <c r="E37" s="82"/>
      <c r="F37" s="82"/>
      <c r="G37" s="82" t="s">
        <v>64</v>
      </c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 t="s">
        <v>60</v>
      </c>
      <c r="T37" s="82" t="s">
        <v>54</v>
      </c>
      <c r="U37" s="82" t="s">
        <v>54</v>
      </c>
      <c r="V37" s="82" t="s">
        <v>54</v>
      </c>
      <c r="W37" s="82" t="s">
        <v>58</v>
      </c>
      <c r="X37" s="82" t="s">
        <v>59</v>
      </c>
      <c r="Y37" s="82" t="s">
        <v>60</v>
      </c>
    </row>
    <row r="38" spans="1:25" s="12" customFormat="1" ht="24.95" customHeight="1" x14ac:dyDescent="0.2">
      <c r="A38" s="81" t="s">
        <v>94</v>
      </c>
      <c r="B38" s="82" t="s">
        <v>75</v>
      </c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 t="s">
        <v>57</v>
      </c>
      <c r="N38" s="82" t="s">
        <v>58</v>
      </c>
      <c r="O38" s="82" t="s">
        <v>55</v>
      </c>
      <c r="P38" s="82" t="s">
        <v>55</v>
      </c>
      <c r="Q38" s="82" t="s">
        <v>60</v>
      </c>
      <c r="R38" s="82" t="s">
        <v>77</v>
      </c>
      <c r="S38" s="82"/>
      <c r="T38" s="82"/>
      <c r="U38" s="82"/>
      <c r="V38" s="82"/>
      <c r="W38" s="82"/>
      <c r="X38" s="82"/>
      <c r="Y38" s="82"/>
    </row>
    <row r="39" spans="1:25" s="12" customFormat="1" ht="24.95" customHeight="1" x14ac:dyDescent="0.2">
      <c r="A39" s="81" t="s">
        <v>95</v>
      </c>
      <c r="B39" s="82" t="s">
        <v>75</v>
      </c>
      <c r="C39" s="35"/>
      <c r="D39" s="82"/>
      <c r="E39" s="82"/>
      <c r="F39" s="82" t="s">
        <v>60</v>
      </c>
      <c r="G39" s="82" t="s">
        <v>60</v>
      </c>
      <c r="H39" s="82" t="s">
        <v>60</v>
      </c>
      <c r="I39" s="82" t="s">
        <v>60</v>
      </c>
      <c r="J39" s="82"/>
      <c r="K39" s="82"/>
      <c r="L39" s="82"/>
      <c r="M39" s="82" t="s">
        <v>57</v>
      </c>
      <c r="N39" s="82" t="s">
        <v>58</v>
      </c>
      <c r="O39" s="82" t="s">
        <v>55</v>
      </c>
      <c r="P39" s="82" t="s">
        <v>55</v>
      </c>
      <c r="Q39" s="82" t="s">
        <v>60</v>
      </c>
      <c r="R39" s="82" t="s">
        <v>77</v>
      </c>
      <c r="S39" s="82"/>
      <c r="T39" s="82"/>
      <c r="U39" s="82"/>
      <c r="V39" s="82"/>
      <c r="W39" s="82"/>
      <c r="X39" s="82"/>
      <c r="Y39" s="82"/>
    </row>
    <row r="40" spans="1:25" s="12" customFormat="1" ht="24.95" customHeight="1" x14ac:dyDescent="0.2">
      <c r="A40" s="81" t="s">
        <v>96</v>
      </c>
      <c r="B40" s="82" t="s">
        <v>75</v>
      </c>
      <c r="C40" s="35"/>
      <c r="D40" s="82"/>
      <c r="E40" s="82"/>
      <c r="F40" s="82" t="s">
        <v>60</v>
      </c>
      <c r="G40" s="82" t="s">
        <v>60</v>
      </c>
      <c r="H40" s="82" t="s">
        <v>60</v>
      </c>
      <c r="I40" s="82" t="s">
        <v>60</v>
      </c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</row>
    <row r="41" spans="1:25" s="12" customFormat="1" ht="24.95" customHeight="1" x14ac:dyDescent="0.2">
      <c r="A41" s="81" t="s">
        <v>97</v>
      </c>
      <c r="B41" s="82" t="s">
        <v>86</v>
      </c>
      <c r="C41" s="82" t="s">
        <v>77</v>
      </c>
      <c r="D41" s="82" t="s">
        <v>77</v>
      </c>
      <c r="E41" s="82" t="s">
        <v>77</v>
      </c>
      <c r="F41" s="82" t="s">
        <v>54</v>
      </c>
      <c r="G41" s="82" t="s">
        <v>54</v>
      </c>
      <c r="H41" s="82" t="s">
        <v>54</v>
      </c>
      <c r="I41" s="82" t="s">
        <v>54</v>
      </c>
      <c r="J41" s="82"/>
      <c r="K41" s="82"/>
      <c r="L41" s="82"/>
      <c r="M41" s="82" t="s">
        <v>55</v>
      </c>
      <c r="N41" s="82" t="s">
        <v>56</v>
      </c>
      <c r="O41" s="82" t="s">
        <v>77</v>
      </c>
      <c r="P41" s="82" t="s">
        <v>77</v>
      </c>
      <c r="Q41" s="82" t="s">
        <v>77</v>
      </c>
      <c r="R41" s="82" t="s">
        <v>77</v>
      </c>
      <c r="S41" s="82" t="s">
        <v>54</v>
      </c>
      <c r="T41" s="82" t="s">
        <v>76</v>
      </c>
      <c r="U41" s="82" t="s">
        <v>76</v>
      </c>
      <c r="V41" s="82" t="s">
        <v>76</v>
      </c>
      <c r="W41" s="82"/>
      <c r="X41" s="82"/>
      <c r="Y41" s="82"/>
    </row>
    <row r="42" spans="1:25" s="12" customFormat="1" ht="24.95" customHeight="1" x14ac:dyDescent="0.2">
      <c r="A42" s="81" t="s">
        <v>98</v>
      </c>
      <c r="B42" s="82" t="s">
        <v>86</v>
      </c>
      <c r="C42" s="82" t="s">
        <v>77</v>
      </c>
      <c r="D42" s="82" t="s">
        <v>77</v>
      </c>
      <c r="E42" s="82" t="s">
        <v>77</v>
      </c>
      <c r="F42" s="82" t="s">
        <v>54</v>
      </c>
      <c r="G42" s="82" t="s">
        <v>54</v>
      </c>
      <c r="H42" s="82" t="s">
        <v>54</v>
      </c>
      <c r="I42" s="82" t="s">
        <v>54</v>
      </c>
      <c r="J42" s="82"/>
      <c r="K42" s="82"/>
      <c r="L42" s="82"/>
      <c r="M42" s="82" t="s">
        <v>55</v>
      </c>
      <c r="N42" s="82" t="s">
        <v>56</v>
      </c>
      <c r="O42" s="82" t="s">
        <v>77</v>
      </c>
      <c r="P42" s="82" t="s">
        <v>77</v>
      </c>
      <c r="Q42" s="82" t="s">
        <v>77</v>
      </c>
      <c r="R42" s="82" t="s">
        <v>77</v>
      </c>
      <c r="S42" s="82" t="s">
        <v>54</v>
      </c>
      <c r="T42" s="82" t="s">
        <v>76</v>
      </c>
      <c r="U42" s="82" t="s">
        <v>76</v>
      </c>
      <c r="V42" s="82" t="s">
        <v>76</v>
      </c>
      <c r="W42" s="82"/>
      <c r="X42" s="82"/>
      <c r="Y42" s="82"/>
    </row>
    <row r="43" spans="1:25" s="12" customFormat="1" ht="24.95" customHeight="1" x14ac:dyDescent="0.2">
      <c r="A43" s="81" t="s">
        <v>99</v>
      </c>
      <c r="B43" s="82" t="s">
        <v>93</v>
      </c>
      <c r="C43" s="82"/>
      <c r="D43" s="82"/>
      <c r="E43" s="82"/>
      <c r="F43" s="82" t="s">
        <v>60</v>
      </c>
      <c r="G43" s="82" t="s">
        <v>60</v>
      </c>
      <c r="H43" s="82" t="s">
        <v>60</v>
      </c>
      <c r="I43" s="82" t="s">
        <v>60</v>
      </c>
      <c r="J43" s="82"/>
      <c r="K43" s="82"/>
      <c r="L43" s="82"/>
      <c r="M43" s="82" t="s">
        <v>55</v>
      </c>
      <c r="N43" s="82" t="s">
        <v>55</v>
      </c>
      <c r="O43" s="82" t="s">
        <v>56</v>
      </c>
      <c r="P43" s="82" t="s">
        <v>56</v>
      </c>
      <c r="Q43" s="82" t="s">
        <v>56</v>
      </c>
      <c r="R43" s="82" t="s">
        <v>56</v>
      </c>
      <c r="S43" s="82"/>
      <c r="T43" s="82"/>
      <c r="U43" s="82"/>
      <c r="V43" s="82"/>
      <c r="W43" s="82"/>
      <c r="X43" s="82"/>
      <c r="Y43" s="82"/>
    </row>
    <row r="44" spans="1:25" s="12" customFormat="1" ht="24.95" customHeight="1" x14ac:dyDescent="0.2">
      <c r="A44" s="83" t="s">
        <v>100</v>
      </c>
      <c r="B44" s="82" t="s">
        <v>75</v>
      </c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 t="s">
        <v>57</v>
      </c>
      <c r="T44" s="82" t="s">
        <v>62</v>
      </c>
      <c r="U44" s="82" t="s">
        <v>63</v>
      </c>
      <c r="V44" s="82" t="s">
        <v>60</v>
      </c>
      <c r="W44" s="82"/>
      <c r="X44" s="82"/>
      <c r="Y44" s="82"/>
    </row>
    <row r="45" spans="1:25" s="12" customFormat="1" ht="24.95" customHeight="1" x14ac:dyDescent="0.2">
      <c r="A45" s="83" t="s">
        <v>101</v>
      </c>
      <c r="B45" s="82" t="s">
        <v>75</v>
      </c>
      <c r="C45" s="82"/>
      <c r="D45" s="82"/>
      <c r="E45" s="82"/>
      <c r="F45" s="82"/>
      <c r="G45" s="82"/>
      <c r="H45" s="82"/>
      <c r="I45" s="82"/>
      <c r="J45" s="82" t="s">
        <v>77</v>
      </c>
      <c r="K45" s="82" t="s">
        <v>77</v>
      </c>
      <c r="L45" s="82" t="s">
        <v>77</v>
      </c>
      <c r="M45" s="82"/>
      <c r="N45" s="82"/>
      <c r="O45" s="82"/>
      <c r="P45" s="82"/>
      <c r="Q45" s="82"/>
      <c r="R45" s="82"/>
      <c r="S45" s="82" t="s">
        <v>60</v>
      </c>
      <c r="T45" s="82" t="s">
        <v>64</v>
      </c>
      <c r="U45" s="82" t="s">
        <v>64</v>
      </c>
      <c r="V45" s="82" t="s">
        <v>64</v>
      </c>
      <c r="W45" s="82"/>
      <c r="X45" s="82"/>
      <c r="Y45" s="82"/>
    </row>
    <row r="46" spans="1:25" s="12" customFormat="1" ht="24.95" customHeight="1" x14ac:dyDescent="0.2">
      <c r="A46" s="83" t="s">
        <v>102</v>
      </c>
      <c r="B46" s="82" t="s">
        <v>75</v>
      </c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 t="s">
        <v>57</v>
      </c>
      <c r="T46" s="82" t="s">
        <v>62</v>
      </c>
      <c r="U46" s="82" t="s">
        <v>63</v>
      </c>
      <c r="V46" s="82" t="s">
        <v>60</v>
      </c>
      <c r="W46" s="82"/>
      <c r="X46" s="82"/>
      <c r="Y46" s="82"/>
    </row>
    <row r="47" spans="1:25" s="12" customFormat="1" ht="24.95" customHeight="1" x14ac:dyDescent="0.2">
      <c r="A47" s="83" t="s">
        <v>103</v>
      </c>
      <c r="B47" s="82" t="s">
        <v>82</v>
      </c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 t="s">
        <v>57</v>
      </c>
      <c r="T47" s="82" t="s">
        <v>62</v>
      </c>
      <c r="U47" s="82" t="s">
        <v>63</v>
      </c>
      <c r="V47" s="82" t="s">
        <v>60</v>
      </c>
      <c r="W47" s="82"/>
      <c r="X47" s="82"/>
      <c r="Y47" s="82"/>
    </row>
    <row r="48" spans="1:25" s="12" customFormat="1" ht="24.95" customHeight="1" x14ac:dyDescent="0.2">
      <c r="A48" s="83" t="s">
        <v>104</v>
      </c>
      <c r="B48" s="82" t="s">
        <v>75</v>
      </c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 t="s">
        <v>57</v>
      </c>
      <c r="T48" s="82" t="s">
        <v>62</v>
      </c>
      <c r="U48" s="82" t="s">
        <v>63</v>
      </c>
      <c r="V48" s="82" t="s">
        <v>60</v>
      </c>
      <c r="W48" s="82"/>
      <c r="X48" s="82"/>
      <c r="Y48" s="82"/>
    </row>
    <row r="49" spans="1:25" s="12" customFormat="1" ht="24.95" customHeight="1" x14ac:dyDescent="0.2">
      <c r="A49" s="83" t="s">
        <v>105</v>
      </c>
      <c r="B49" s="82" t="s">
        <v>81</v>
      </c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 t="s">
        <v>60</v>
      </c>
      <c r="T49" s="82" t="s">
        <v>64</v>
      </c>
      <c r="U49" s="82" t="s">
        <v>64</v>
      </c>
      <c r="V49" s="82" t="s">
        <v>64</v>
      </c>
      <c r="W49" s="82"/>
      <c r="X49" s="82"/>
      <c r="Y49" s="82"/>
    </row>
    <row r="50" spans="1:25" s="12" customFormat="1" ht="24.95" customHeight="1" x14ac:dyDescent="0.2">
      <c r="A50" s="83" t="s">
        <v>106</v>
      </c>
      <c r="B50" s="82" t="s">
        <v>82</v>
      </c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 t="s">
        <v>57</v>
      </c>
      <c r="T50" s="82" t="s">
        <v>62</v>
      </c>
      <c r="U50" s="82" t="s">
        <v>63</v>
      </c>
      <c r="V50" s="82" t="s">
        <v>60</v>
      </c>
      <c r="W50" s="82"/>
      <c r="X50" s="82"/>
      <c r="Y50" s="82"/>
    </row>
    <row r="51" spans="1:25" s="12" customFormat="1" ht="24.95" customHeight="1" x14ac:dyDescent="0.2">
      <c r="A51" s="83" t="s">
        <v>107</v>
      </c>
      <c r="B51" s="82" t="s">
        <v>75</v>
      </c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 t="s">
        <v>57</v>
      </c>
      <c r="T51" s="82" t="s">
        <v>62</v>
      </c>
      <c r="U51" s="82" t="s">
        <v>63</v>
      </c>
      <c r="V51" s="82" t="s">
        <v>60</v>
      </c>
      <c r="W51" s="82"/>
      <c r="X51" s="82"/>
      <c r="Y51" s="82"/>
    </row>
    <row r="52" spans="1:25" s="12" customFormat="1" ht="24.95" customHeight="1" x14ac:dyDescent="0.2">
      <c r="A52" s="83" t="s">
        <v>108</v>
      </c>
      <c r="B52" s="82" t="s">
        <v>75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 t="s">
        <v>60</v>
      </c>
      <c r="T52" s="82" t="s">
        <v>54</v>
      </c>
      <c r="U52" s="82" t="s">
        <v>76</v>
      </c>
      <c r="V52" s="82" t="s">
        <v>55</v>
      </c>
      <c r="W52" s="82"/>
      <c r="X52" s="82"/>
      <c r="Y52" s="82"/>
    </row>
    <row r="53" spans="1:25" s="12" customFormat="1" ht="24.95" customHeight="1" x14ac:dyDescent="0.2">
      <c r="A53" s="83" t="s">
        <v>109</v>
      </c>
      <c r="B53" s="82" t="s">
        <v>75</v>
      </c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 t="s">
        <v>55</v>
      </c>
      <c r="T53" s="82" t="s">
        <v>56</v>
      </c>
      <c r="U53" s="82" t="s">
        <v>56</v>
      </c>
      <c r="V53" s="82" t="s">
        <v>77</v>
      </c>
      <c r="W53" s="82"/>
      <c r="X53" s="82"/>
      <c r="Y53" s="82"/>
    </row>
    <row r="54" spans="1:25" s="12" customFormat="1" x14ac:dyDescent="0.2">
      <c r="A54" s="83" t="s">
        <v>110</v>
      </c>
      <c r="B54" s="82" t="s">
        <v>111</v>
      </c>
      <c r="C54" s="82"/>
      <c r="D54" s="82"/>
      <c r="E54" s="82"/>
      <c r="F54" s="82" t="s">
        <v>60</v>
      </c>
      <c r="G54" s="82" t="s">
        <v>64</v>
      </c>
      <c r="H54" s="82" t="s">
        <v>54</v>
      </c>
      <c r="I54" s="82" t="s">
        <v>76</v>
      </c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</row>
    <row r="55" spans="1:25" x14ac:dyDescent="0.2">
      <c r="A55" s="16"/>
      <c r="B55" s="2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</row>
    <row r="56" spans="1:25" ht="16.5" customHeight="1" x14ac:dyDescent="0.2">
      <c r="A56" s="16"/>
      <c r="B56" s="26"/>
      <c r="C56" s="16">
        <v>1</v>
      </c>
      <c r="D56" s="16">
        <v>2</v>
      </c>
      <c r="E56" s="16">
        <v>3</v>
      </c>
      <c r="F56" s="16">
        <v>4</v>
      </c>
      <c r="G56" s="16">
        <v>5</v>
      </c>
      <c r="H56" s="16">
        <v>6</v>
      </c>
      <c r="I56" s="16">
        <v>7</v>
      </c>
      <c r="J56" s="16">
        <v>8</v>
      </c>
      <c r="K56" s="16">
        <v>9</v>
      </c>
      <c r="L56" s="16">
        <v>10</v>
      </c>
      <c r="M56" s="16">
        <v>11</v>
      </c>
      <c r="N56" s="16">
        <v>12</v>
      </c>
      <c r="O56" s="16">
        <v>13</v>
      </c>
      <c r="P56" s="16">
        <v>14</v>
      </c>
      <c r="Q56" s="16">
        <v>15</v>
      </c>
      <c r="R56" s="16">
        <v>16</v>
      </c>
      <c r="S56" s="16">
        <v>17</v>
      </c>
      <c r="T56" s="16">
        <v>18</v>
      </c>
      <c r="U56" s="16">
        <v>19</v>
      </c>
      <c r="V56" s="16">
        <v>20</v>
      </c>
      <c r="W56" s="16">
        <v>21</v>
      </c>
      <c r="X56" s="16">
        <v>22</v>
      </c>
      <c r="Y56" s="16">
        <v>23</v>
      </c>
    </row>
  </sheetData>
  <sheetProtection algorithmName="SHA-512" hashValue="fomqhsAhdqw3fqbo3y8pFjve7V/x9qiMea0LxbeLZGgSk98kOvbMq4mcms0gio6LlXMhXQlKmBmm2XXWtXMoiQ==" saltValue="Fp4UA/yaTPH9JBwbJSffYQ==" spinCount="100000" sheet="1" selectLockedCells="1"/>
  <autoFilter ref="A13:Y54" xr:uid="{4DFE5B09-1B5E-4E38-BF5F-2826164C15C2}"/>
  <mergeCells count="13">
    <mergeCell ref="W10:Y10"/>
    <mergeCell ref="W9:Y9"/>
    <mergeCell ref="F9:I9"/>
    <mergeCell ref="F10:I10"/>
    <mergeCell ref="S10:V10"/>
    <mergeCell ref="S9:V9"/>
    <mergeCell ref="M10:R10"/>
    <mergeCell ref="M9:R9"/>
    <mergeCell ref="C9:E9"/>
    <mergeCell ref="J9:L9"/>
    <mergeCell ref="A10:B10"/>
    <mergeCell ref="C10:E10"/>
    <mergeCell ref="J10:L10"/>
  </mergeCells>
  <phoneticPr fontId="0" type="noConversion"/>
  <dataValidations count="1">
    <dataValidation type="list" allowBlank="1" showInputMessage="1" showErrorMessage="1" sqref="B44:B54" xr:uid="{00000000-0002-0000-0000-000000000000}">
      <formula1>$D$52:$D$71</formula1>
    </dataValidation>
  </dataValidations>
  <pageMargins left="0.39370078740157483" right="0.39370078740157483" top="0.98425196850393704" bottom="0.98425196850393704" header="0.31496062992125984" footer="0.31496062992125984"/>
  <pageSetup paperSize="8" scale="42" fitToWidth="0" fitToHeight="0" orientation="landscape" r:id="rId1"/>
  <headerFooter alignWithMargins="0">
    <oddHeader>&amp;R&amp;8Seite &amp;P von &amp;N</oddHeader>
    <oddFooter>&amp;L&amp;8© AIS Management GmbH&amp;C&amp;8vertraulich&amp;R&amp;8Datei:&amp;F
Register:&amp;A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4000000}">
          <x14:formula1>
            <xm:f>Intervalle!$A$18:$A$40</xm:f>
          </x14:formula1>
          <xm:sqref>C15:Y54</xm:sqref>
        </x14:dataValidation>
        <x14:dataValidation type="list" allowBlank="1" showInputMessage="1" showErrorMessage="1" xr:uid="{00000000-0002-0000-0000-000001000000}">
          <x14:formula1>
            <xm:f>Reinigungsarten!$A$10:$A$32</xm:f>
          </x14:formula1>
          <xm:sqref>B15:B22</xm:sqref>
        </x14:dataValidation>
        <x14:dataValidation type="list" allowBlank="1" showInputMessage="1" showErrorMessage="1" xr:uid="{00000000-0002-0000-0000-000002000000}">
          <x14:formula1>
            <xm:f>Reinigungsarten!#REF!</xm:f>
          </x14:formula1>
          <xm:sqref>B24:B30</xm:sqref>
        </x14:dataValidation>
        <x14:dataValidation type="list" showInputMessage="1" showErrorMessage="1" xr:uid="{00000000-0002-0000-0000-000003000000}">
          <x14:formula1>
            <xm:f>Reinigungsarten!#REF!</xm:f>
          </x14:formula1>
          <xm:sqref>B31:B43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6B93A-CCAB-4F13-8EC8-7E95A3414B9D}">
  <sheetPr>
    <pageSetUpPr fitToPage="1"/>
  </sheetPr>
  <dimension ref="A1:D38"/>
  <sheetViews>
    <sheetView zoomScale="90" zoomScaleNormal="90" workbookViewId="0">
      <selection activeCell="C10" sqref="C10"/>
    </sheetView>
  </sheetViews>
  <sheetFormatPr baseColWidth="10" defaultColWidth="11.42578125" defaultRowHeight="12.75" outlineLevelRow="1" x14ac:dyDescent="0.2"/>
  <cols>
    <col min="1" max="1" width="37.28515625" style="16" customWidth="1"/>
    <col min="2" max="2" width="84.42578125" style="26" customWidth="1"/>
    <col min="3" max="3" width="40.140625" style="16" customWidth="1" collapsed="1"/>
    <col min="4" max="4" width="11.42578125" style="16" customWidth="1" collapsed="1"/>
    <col min="5" max="16384" width="11.42578125" style="16"/>
  </cols>
  <sheetData>
    <row r="1" spans="1:3" ht="15" customHeight="1" outlineLevel="1" x14ac:dyDescent="0.2">
      <c r="A1" s="37" t="s">
        <v>112</v>
      </c>
      <c r="B1" s="39" t="str">
        <f>'Reinigungsmatrix Unterhaltsrein'!B1</f>
        <v>Bayerische Versorgungskammer</v>
      </c>
      <c r="C1" s="28"/>
    </row>
    <row r="2" spans="1:3" ht="15" customHeight="1" outlineLevel="1" x14ac:dyDescent="0.2">
      <c r="A2" s="37" t="s">
        <v>3</v>
      </c>
      <c r="B2" s="37" t="s">
        <v>113</v>
      </c>
      <c r="C2" s="28"/>
    </row>
    <row r="3" spans="1:3" ht="15" customHeight="1" outlineLevel="1" x14ac:dyDescent="0.2">
      <c r="A3" s="37" t="s">
        <v>5</v>
      </c>
      <c r="B3" s="39" t="str">
        <f>'Reinigungsmatrix Unterhaltsrein'!B4</f>
        <v>10.04.2026 / V1</v>
      </c>
      <c r="C3" s="3"/>
    </row>
    <row r="4" spans="1:3" ht="15" customHeight="1" outlineLevel="1" x14ac:dyDescent="0.2">
      <c r="A4" s="37" t="s">
        <v>6</v>
      </c>
      <c r="B4" s="39" t="str">
        <f>'Reinigungsmatrix Unterhaltsrein'!B5</f>
        <v>München</v>
      </c>
      <c r="C4" s="28"/>
    </row>
    <row r="5" spans="1:3" s="19" customFormat="1" ht="56.25" customHeight="1" x14ac:dyDescent="0.2">
      <c r="A5" s="89" t="s">
        <v>17</v>
      </c>
      <c r="B5" s="89"/>
      <c r="C5" s="29" t="s">
        <v>114</v>
      </c>
    </row>
    <row r="6" spans="1:3" s="27" customFormat="1" ht="24.95" customHeight="1" x14ac:dyDescent="0.2">
      <c r="A6" s="51" t="s">
        <v>115</v>
      </c>
      <c r="B6" s="51" t="s">
        <v>116</v>
      </c>
      <c r="C6" s="52"/>
    </row>
    <row r="7" spans="1:3" s="27" customFormat="1" ht="14.25" customHeight="1" x14ac:dyDescent="0.2">
      <c r="A7" s="64"/>
      <c r="B7" s="64" t="s">
        <v>117</v>
      </c>
      <c r="C7" s="65" t="s">
        <v>118</v>
      </c>
    </row>
    <row r="8" spans="1:3" s="27" customFormat="1" ht="14.25" customHeight="1" x14ac:dyDescent="0.2">
      <c r="A8" s="64"/>
      <c r="B8" s="64" t="s">
        <v>119</v>
      </c>
      <c r="C8" s="65" t="s">
        <v>118</v>
      </c>
    </row>
    <row r="9" spans="1:3" s="27" customFormat="1" ht="14.25" customHeight="1" x14ac:dyDescent="0.2">
      <c r="A9" s="64"/>
      <c r="B9" s="64" t="s">
        <v>120</v>
      </c>
      <c r="C9" s="65" t="s">
        <v>118</v>
      </c>
    </row>
    <row r="10" spans="1:3" s="27" customFormat="1" ht="14.25" customHeight="1" x14ac:dyDescent="0.2">
      <c r="A10" s="64"/>
      <c r="B10" s="64" t="s">
        <v>121</v>
      </c>
      <c r="C10" s="65" t="s">
        <v>118</v>
      </c>
    </row>
    <row r="11" spans="1:3" s="27" customFormat="1" ht="14.25" customHeight="1" x14ac:dyDescent="0.2">
      <c r="A11" s="64"/>
      <c r="B11" s="64" t="s">
        <v>122</v>
      </c>
      <c r="C11" s="65" t="s">
        <v>118</v>
      </c>
    </row>
    <row r="12" spans="1:3" s="27" customFormat="1" ht="14.25" customHeight="1" x14ac:dyDescent="0.2">
      <c r="A12" s="64"/>
      <c r="B12" s="64" t="s">
        <v>123</v>
      </c>
      <c r="C12" s="65" t="s">
        <v>118</v>
      </c>
    </row>
    <row r="13" spans="1:3" s="27" customFormat="1" ht="14.25" customHeight="1" x14ac:dyDescent="0.2">
      <c r="A13" s="64"/>
      <c r="B13" s="64" t="s">
        <v>124</v>
      </c>
      <c r="C13" s="65" t="s">
        <v>118</v>
      </c>
    </row>
    <row r="14" spans="1:3" s="27" customFormat="1" ht="14.25" customHeight="1" x14ac:dyDescent="0.2">
      <c r="A14" s="64"/>
      <c r="B14" s="64" t="s">
        <v>125</v>
      </c>
      <c r="C14" s="65" t="s">
        <v>118</v>
      </c>
    </row>
    <row r="15" spans="1:3" s="27" customFormat="1" ht="14.25" customHeight="1" x14ac:dyDescent="0.2">
      <c r="A15" s="64"/>
      <c r="B15" s="64" t="s">
        <v>126</v>
      </c>
      <c r="C15" s="65" t="s">
        <v>118</v>
      </c>
    </row>
    <row r="16" spans="1:3" s="27" customFormat="1" ht="14.25" customHeight="1" x14ac:dyDescent="0.2">
      <c r="A16" s="64"/>
      <c r="B16" s="64" t="s">
        <v>127</v>
      </c>
      <c r="C16" s="65" t="s">
        <v>118</v>
      </c>
    </row>
    <row r="17" spans="1:3" s="27" customFormat="1" ht="14.25" customHeight="1" x14ac:dyDescent="0.2">
      <c r="A17" s="64"/>
      <c r="B17" s="64" t="s">
        <v>128</v>
      </c>
      <c r="C17" s="65" t="s">
        <v>118</v>
      </c>
    </row>
    <row r="18" spans="1:3" s="27" customFormat="1" ht="14.25" customHeight="1" x14ac:dyDescent="0.2">
      <c r="A18" s="64"/>
      <c r="B18" s="64" t="s">
        <v>129</v>
      </c>
      <c r="C18" s="65" t="s">
        <v>118</v>
      </c>
    </row>
    <row r="19" spans="1:3" s="27" customFormat="1" ht="14.25" customHeight="1" x14ac:dyDescent="0.2">
      <c r="A19" s="64"/>
      <c r="B19" s="64" t="s">
        <v>130</v>
      </c>
      <c r="C19" s="65" t="s">
        <v>118</v>
      </c>
    </row>
    <row r="20" spans="1:3" s="27" customFormat="1" ht="14.25" customHeight="1" x14ac:dyDescent="0.2">
      <c r="A20" s="64"/>
      <c r="B20" s="64" t="s">
        <v>131</v>
      </c>
      <c r="C20" s="65" t="s">
        <v>118</v>
      </c>
    </row>
    <row r="21" spans="1:3" s="27" customFormat="1" ht="14.25" customHeight="1" x14ac:dyDescent="0.2">
      <c r="A21" s="64"/>
      <c r="B21" s="64" t="s">
        <v>132</v>
      </c>
      <c r="C21" s="65" t="s">
        <v>118</v>
      </c>
    </row>
    <row r="22" spans="1:3" s="27" customFormat="1" ht="14.25" customHeight="1" x14ac:dyDescent="0.2">
      <c r="A22" s="64"/>
      <c r="B22" s="64" t="s">
        <v>133</v>
      </c>
      <c r="C22" s="65" t="s">
        <v>118</v>
      </c>
    </row>
    <row r="23" spans="1:3" s="27" customFormat="1" ht="14.25" customHeight="1" x14ac:dyDescent="0.2">
      <c r="A23" s="64"/>
      <c r="B23" s="64" t="s">
        <v>134</v>
      </c>
      <c r="C23" s="65" t="s">
        <v>118</v>
      </c>
    </row>
    <row r="24" spans="1:3" s="27" customFormat="1" ht="30" customHeight="1" x14ac:dyDescent="0.2">
      <c r="A24" s="64"/>
      <c r="B24" s="66" t="s">
        <v>135</v>
      </c>
      <c r="C24" s="65" t="s">
        <v>118</v>
      </c>
    </row>
    <row r="25" spans="1:3" s="27" customFormat="1" ht="14.25" customHeight="1" x14ac:dyDescent="0.2">
      <c r="A25" s="64"/>
      <c r="B25" s="64" t="s">
        <v>136</v>
      </c>
      <c r="C25" s="65" t="s">
        <v>118</v>
      </c>
    </row>
    <row r="26" spans="1:3" s="27" customFormat="1" ht="14.25" customHeight="1" x14ac:dyDescent="0.2">
      <c r="A26" s="64"/>
      <c r="B26" s="64" t="s">
        <v>137</v>
      </c>
      <c r="C26" s="65" t="s">
        <v>118</v>
      </c>
    </row>
    <row r="27" spans="1:3" s="27" customFormat="1" ht="14.25" customHeight="1" x14ac:dyDescent="0.2">
      <c r="A27" s="64"/>
      <c r="B27" s="64" t="s">
        <v>138</v>
      </c>
      <c r="C27" s="65" t="s">
        <v>118</v>
      </c>
    </row>
    <row r="28" spans="1:3" s="27" customFormat="1" ht="14.25" customHeight="1" x14ac:dyDescent="0.2">
      <c r="A28" s="64"/>
      <c r="B28" s="64" t="s">
        <v>139</v>
      </c>
      <c r="C28" s="65" t="s">
        <v>118</v>
      </c>
    </row>
    <row r="29" spans="1:3" s="27" customFormat="1" ht="14.25" customHeight="1" x14ac:dyDescent="0.2">
      <c r="A29" s="64"/>
      <c r="B29" s="64" t="s">
        <v>140</v>
      </c>
      <c r="C29" s="65" t="s">
        <v>118</v>
      </c>
    </row>
    <row r="30" spans="1:3" s="27" customFormat="1" ht="14.25" customHeight="1" x14ac:dyDescent="0.2">
      <c r="A30" s="64"/>
      <c r="B30" s="64" t="s">
        <v>141</v>
      </c>
      <c r="C30" s="65" t="s">
        <v>118</v>
      </c>
    </row>
    <row r="31" spans="1:3" s="27" customFormat="1" ht="24.95" customHeight="1" x14ac:dyDescent="0.2">
      <c r="A31" s="54" t="s">
        <v>142</v>
      </c>
      <c r="B31" s="54" t="s">
        <v>143</v>
      </c>
      <c r="C31" s="53"/>
    </row>
    <row r="32" spans="1:3" s="27" customFormat="1" ht="14.25" customHeight="1" x14ac:dyDescent="0.2">
      <c r="A32" s="64" t="s">
        <v>144</v>
      </c>
      <c r="B32" s="64" t="s">
        <v>145</v>
      </c>
      <c r="C32" s="65" t="s">
        <v>118</v>
      </c>
    </row>
    <row r="33" spans="1:3" s="27" customFormat="1" ht="14.25" customHeight="1" x14ac:dyDescent="0.2">
      <c r="A33" s="64" t="s">
        <v>144</v>
      </c>
      <c r="B33" s="64" t="s">
        <v>146</v>
      </c>
      <c r="C33" s="65" t="s">
        <v>118</v>
      </c>
    </row>
    <row r="34" spans="1:3" s="27" customFormat="1" x14ac:dyDescent="0.2">
      <c r="A34" s="64" t="s">
        <v>147</v>
      </c>
      <c r="B34" s="64" t="s">
        <v>148</v>
      </c>
      <c r="C34" s="65" t="s">
        <v>118</v>
      </c>
    </row>
    <row r="35" spans="1:3" s="27" customFormat="1" x14ac:dyDescent="0.2">
      <c r="A35" s="64" t="s">
        <v>149</v>
      </c>
      <c r="B35" s="64" t="s">
        <v>150</v>
      </c>
      <c r="C35" s="65" t="s">
        <v>118</v>
      </c>
    </row>
    <row r="36" spans="1:3" s="27" customFormat="1" ht="14.25" customHeight="1" x14ac:dyDescent="0.2">
      <c r="A36" s="64" t="s">
        <v>151</v>
      </c>
      <c r="B36" s="64" t="s">
        <v>139</v>
      </c>
      <c r="C36" s="65" t="s">
        <v>118</v>
      </c>
    </row>
    <row r="38" spans="1:3" ht="16.5" customHeight="1" x14ac:dyDescent="0.2"/>
  </sheetData>
  <sheetProtection algorithmName="SHA-512" hashValue="/uA0QFcfmcZ6zOH0I5l+N/c8Kxkrw6fvPO6MTGhByDQvVVCDdX4/kMWB6f0YJOZEoo3I5E5SiuBAr7Rn6L1Few==" saltValue="1BprwwthXyLCzb1X8LC2RA==" spinCount="100000" sheet="1" selectLockedCells="1"/>
  <mergeCells count="1">
    <mergeCell ref="A5:B5"/>
  </mergeCells>
  <dataValidations count="1">
    <dataValidation type="list" allowBlank="1" showInputMessage="1" showErrorMessage="1" sqref="B32:B35" xr:uid="{5687187E-BB51-4E7C-9BED-F9DE2C259B57}">
      <formula1>#REF!</formula1>
    </dataValidation>
  </dataValidations>
  <pageMargins left="0.39370078740157483" right="0.39370078740157483" top="0.59055118110236227" bottom="0.59055118110236227" header="0.31496062992125984" footer="0.31496062992125984"/>
  <pageSetup paperSize="8" fitToWidth="0" orientation="landscape" r:id="rId1"/>
  <headerFooter alignWithMargins="0">
    <oddHeader>&amp;R&amp;8Seite &amp;P von &amp;N</oddHeader>
    <oddFooter>&amp;L&amp;8© AIS Management GmbH&amp;C&amp;8vertraulich&amp;R&amp;8Datei:&amp;F
Register:&amp;A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4D89E-DF00-4EA0-8B71-193E7F106380}">
  <dimension ref="A1:L487"/>
  <sheetViews>
    <sheetView showGridLines="0" zoomScale="115" zoomScaleNormal="115" workbookViewId="0">
      <selection activeCell="F8" sqref="F8"/>
    </sheetView>
  </sheetViews>
  <sheetFormatPr baseColWidth="10" defaultColWidth="8.85546875" defaultRowHeight="14.25" x14ac:dyDescent="0.2"/>
  <cols>
    <col min="1" max="1" width="43.85546875" style="47" bestFit="1" customWidth="1"/>
    <col min="2" max="2" width="48" style="46" customWidth="1"/>
    <col min="3" max="3" width="12.5703125" style="46" customWidth="1"/>
    <col min="4" max="4" width="12.5703125" style="45" bestFit="1" customWidth="1"/>
    <col min="5" max="16384" width="8.85546875" style="45"/>
  </cols>
  <sheetData>
    <row r="1" spans="1:12" customFormat="1" ht="12.75" x14ac:dyDescent="0.2">
      <c r="A1" s="37" t="s">
        <v>112</v>
      </c>
      <c r="B1" s="39" t="str">
        <f>'Reinigungsmatrix Unterhaltsrein'!B1</f>
        <v>Bayerische Versorgungskammer</v>
      </c>
      <c r="C1" s="84"/>
      <c r="D1" s="28"/>
    </row>
    <row r="2" spans="1:12" customFormat="1" ht="15" customHeight="1" x14ac:dyDescent="0.2">
      <c r="A2" s="37" t="s">
        <v>3</v>
      </c>
      <c r="B2" s="37" t="s">
        <v>152</v>
      </c>
      <c r="C2" s="28"/>
      <c r="D2" s="28"/>
    </row>
    <row r="3" spans="1:12" customFormat="1" ht="15" customHeight="1" x14ac:dyDescent="0.2">
      <c r="A3" s="37" t="s">
        <v>5</v>
      </c>
      <c r="B3" s="39" t="str">
        <f>'Reinigungsmatrix Unterhaltsrein'!B4</f>
        <v>10.04.2026 / V1</v>
      </c>
      <c r="C3" s="63"/>
      <c r="D3" s="3"/>
    </row>
    <row r="4" spans="1:12" customFormat="1" ht="12.75" x14ac:dyDescent="0.2">
      <c r="A4" s="37" t="s">
        <v>6</v>
      </c>
      <c r="B4" s="40" t="str">
        <f>'Reinigungsmatrix Unterhaltsrein'!B5</f>
        <v>München</v>
      </c>
      <c r="C4" s="28"/>
      <c r="D4" s="28"/>
    </row>
    <row r="5" spans="1:12" customFormat="1" ht="15" customHeight="1" x14ac:dyDescent="0.2">
      <c r="A5" s="37" t="s">
        <v>8</v>
      </c>
      <c r="B5" s="41" t="str">
        <f>'Reinigungsmatrix Unterhaltsrein'!B6</f>
        <v>tbd</v>
      </c>
      <c r="C5" s="84"/>
      <c r="D5" s="28"/>
    </row>
    <row r="7" spans="1:12" ht="54.6" customHeight="1" x14ac:dyDescent="0.2">
      <c r="A7" s="90" t="s">
        <v>17</v>
      </c>
      <c r="B7" s="90"/>
      <c r="C7" s="91" t="s">
        <v>153</v>
      </c>
      <c r="D7" s="91"/>
      <c r="E7" s="91" t="s">
        <v>154</v>
      </c>
      <c r="F7" s="91"/>
      <c r="G7" s="91"/>
      <c r="H7" s="91" t="s">
        <v>155</v>
      </c>
      <c r="I7" s="91"/>
      <c r="J7" s="91"/>
      <c r="K7" s="91"/>
      <c r="L7" s="91"/>
    </row>
    <row r="8" spans="1:12" ht="15.75" x14ac:dyDescent="0.2">
      <c r="A8" s="57"/>
      <c r="B8" s="58" t="s">
        <v>24</v>
      </c>
      <c r="C8" s="56" t="s">
        <v>156</v>
      </c>
      <c r="D8" s="56" t="s">
        <v>157</v>
      </c>
      <c r="E8" s="56" t="s">
        <v>158</v>
      </c>
      <c r="F8" s="56" t="s">
        <v>159</v>
      </c>
      <c r="G8" s="56" t="s">
        <v>160</v>
      </c>
      <c r="H8" s="56" t="s">
        <v>161</v>
      </c>
      <c r="I8" s="56" t="s">
        <v>162</v>
      </c>
      <c r="J8" s="56" t="s">
        <v>163</v>
      </c>
      <c r="K8" s="56" t="s">
        <v>164</v>
      </c>
      <c r="L8" s="56" t="s">
        <v>165</v>
      </c>
    </row>
    <row r="9" spans="1:12" x14ac:dyDescent="0.2">
      <c r="A9" s="55" t="s">
        <v>49</v>
      </c>
      <c r="B9" s="55" t="s">
        <v>50</v>
      </c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2">
      <c r="A10" s="59" t="s">
        <v>166</v>
      </c>
      <c r="B10" s="60"/>
      <c r="C10" s="50"/>
      <c r="D10" s="50"/>
      <c r="E10" s="50"/>
      <c r="F10" s="50"/>
      <c r="G10" s="50"/>
      <c r="H10" s="50"/>
      <c r="I10" s="50"/>
      <c r="J10" s="50"/>
      <c r="K10" s="50"/>
      <c r="L10" s="50"/>
    </row>
    <row r="11" spans="1:12" ht="14.45" customHeight="1" x14ac:dyDescent="0.2">
      <c r="A11" s="61" t="s">
        <v>167</v>
      </c>
      <c r="B11" s="62" t="s">
        <v>53</v>
      </c>
      <c r="C11" s="48">
        <v>2</v>
      </c>
      <c r="D11" s="48">
        <v>1</v>
      </c>
      <c r="E11" s="48">
        <v>24</v>
      </c>
      <c r="F11" s="48">
        <v>4</v>
      </c>
      <c r="G11" s="48">
        <v>2</v>
      </c>
      <c r="H11" s="48">
        <v>104</v>
      </c>
      <c r="I11" s="48">
        <v>52</v>
      </c>
      <c r="J11" s="48">
        <v>4</v>
      </c>
      <c r="K11" s="48">
        <v>2</v>
      </c>
      <c r="L11" s="48">
        <v>1</v>
      </c>
    </row>
    <row r="12" spans="1:12" x14ac:dyDescent="0.2">
      <c r="A12" s="54" t="s">
        <v>73</v>
      </c>
      <c r="B12" s="54"/>
      <c r="C12" s="53"/>
      <c r="D12" s="54"/>
      <c r="E12" s="54"/>
      <c r="F12" s="53"/>
      <c r="G12" s="54"/>
      <c r="H12" s="54"/>
      <c r="I12" s="53"/>
      <c r="J12" s="54"/>
      <c r="K12" s="54"/>
      <c r="L12" s="53"/>
    </row>
    <row r="13" spans="1:12" ht="25.5" x14ac:dyDescent="0.2">
      <c r="A13" s="61" t="s">
        <v>168</v>
      </c>
      <c r="B13" s="62" t="s">
        <v>75</v>
      </c>
      <c r="C13" s="48">
        <v>2</v>
      </c>
      <c r="D13" s="48">
        <v>1</v>
      </c>
      <c r="E13" s="48">
        <v>24</v>
      </c>
      <c r="F13" s="48">
        <v>4</v>
      </c>
      <c r="G13" s="48">
        <v>2</v>
      </c>
      <c r="H13" s="48"/>
      <c r="I13" s="48"/>
      <c r="J13" s="48"/>
      <c r="K13" s="48"/>
      <c r="L13" s="48"/>
    </row>
    <row r="14" spans="1:12" ht="14.45" customHeight="1" x14ac:dyDescent="0.2">
      <c r="A14" s="61" t="s">
        <v>169</v>
      </c>
      <c r="B14" s="62" t="s">
        <v>75</v>
      </c>
      <c r="C14" s="48">
        <v>2</v>
      </c>
      <c r="D14" s="48">
        <v>1</v>
      </c>
      <c r="E14" s="48">
        <v>104</v>
      </c>
      <c r="F14" s="48"/>
      <c r="G14" s="48"/>
      <c r="H14" s="48"/>
      <c r="I14" s="48"/>
      <c r="J14" s="48"/>
      <c r="K14" s="48"/>
      <c r="L14" s="48"/>
    </row>
    <row r="15" spans="1:12" ht="14.45" customHeight="1" x14ac:dyDescent="0.2">
      <c r="A15" s="61" t="s">
        <v>170</v>
      </c>
      <c r="B15" s="62" t="s">
        <v>75</v>
      </c>
      <c r="C15" s="48">
        <v>2</v>
      </c>
      <c r="D15" s="48">
        <v>1</v>
      </c>
      <c r="E15" s="48">
        <v>24</v>
      </c>
      <c r="F15" s="48">
        <v>4</v>
      </c>
      <c r="G15" s="48">
        <v>2</v>
      </c>
      <c r="H15" s="48"/>
      <c r="I15" s="48"/>
      <c r="J15" s="48"/>
      <c r="K15" s="48"/>
      <c r="L15" s="48"/>
    </row>
    <row r="18" spans="1:1" s="46" customFormat="1" x14ac:dyDescent="0.2">
      <c r="A18" s="45"/>
    </row>
    <row r="19" spans="1:1" s="46" customFormat="1" x14ac:dyDescent="0.2">
      <c r="A19" s="45"/>
    </row>
    <row r="20" spans="1:1" s="46" customFormat="1" x14ac:dyDescent="0.2">
      <c r="A20" s="45"/>
    </row>
    <row r="21" spans="1:1" s="46" customFormat="1" x14ac:dyDescent="0.2">
      <c r="A21" s="45"/>
    </row>
    <row r="22" spans="1:1" s="46" customFormat="1" x14ac:dyDescent="0.2">
      <c r="A22" s="45"/>
    </row>
    <row r="23" spans="1:1" s="46" customFormat="1" x14ac:dyDescent="0.2">
      <c r="A23" s="45"/>
    </row>
    <row r="24" spans="1:1" s="46" customFormat="1" x14ac:dyDescent="0.2">
      <c r="A24" s="45"/>
    </row>
    <row r="25" spans="1:1" s="46" customFormat="1" x14ac:dyDescent="0.2">
      <c r="A25" s="45"/>
    </row>
    <row r="26" spans="1:1" s="46" customFormat="1" x14ac:dyDescent="0.2">
      <c r="A26" s="45"/>
    </row>
    <row r="27" spans="1:1" s="46" customFormat="1" x14ac:dyDescent="0.2">
      <c r="A27" s="45"/>
    </row>
    <row r="28" spans="1:1" s="46" customFormat="1" x14ac:dyDescent="0.2">
      <c r="A28" s="45"/>
    </row>
    <row r="29" spans="1:1" s="46" customFormat="1" x14ac:dyDescent="0.2">
      <c r="A29" s="45"/>
    </row>
    <row r="30" spans="1:1" s="46" customFormat="1" x14ac:dyDescent="0.2">
      <c r="A30" s="45"/>
    </row>
    <row r="31" spans="1:1" s="46" customFormat="1" x14ac:dyDescent="0.2">
      <c r="A31" s="45"/>
    </row>
    <row r="32" spans="1:1" s="46" customFormat="1" x14ac:dyDescent="0.2">
      <c r="A32" s="45"/>
    </row>
    <row r="33" spans="1:1" s="46" customFormat="1" x14ac:dyDescent="0.2">
      <c r="A33" s="45"/>
    </row>
    <row r="34" spans="1:1" s="46" customFormat="1" x14ac:dyDescent="0.2">
      <c r="A34" s="45"/>
    </row>
    <row r="35" spans="1:1" s="46" customFormat="1" x14ac:dyDescent="0.2">
      <c r="A35" s="45"/>
    </row>
    <row r="36" spans="1:1" s="46" customFormat="1" x14ac:dyDescent="0.2">
      <c r="A36" s="45"/>
    </row>
    <row r="37" spans="1:1" s="46" customFormat="1" x14ac:dyDescent="0.2">
      <c r="A37" s="45"/>
    </row>
    <row r="38" spans="1:1" s="46" customFormat="1" x14ac:dyDescent="0.2">
      <c r="A38" s="45"/>
    </row>
    <row r="39" spans="1:1" s="46" customFormat="1" x14ac:dyDescent="0.2">
      <c r="A39" s="45"/>
    </row>
    <row r="40" spans="1:1" s="46" customFormat="1" x14ac:dyDescent="0.2">
      <c r="A40" s="45"/>
    </row>
    <row r="41" spans="1:1" s="46" customFormat="1" x14ac:dyDescent="0.2">
      <c r="A41" s="45"/>
    </row>
    <row r="42" spans="1:1" s="46" customFormat="1" x14ac:dyDescent="0.2">
      <c r="A42" s="45"/>
    </row>
    <row r="43" spans="1:1" s="46" customFormat="1" x14ac:dyDescent="0.2">
      <c r="A43" s="45"/>
    </row>
    <row r="44" spans="1:1" s="46" customFormat="1" x14ac:dyDescent="0.2">
      <c r="A44" s="45"/>
    </row>
    <row r="45" spans="1:1" s="46" customFormat="1" x14ac:dyDescent="0.2">
      <c r="A45" s="45"/>
    </row>
    <row r="46" spans="1:1" s="46" customFormat="1" x14ac:dyDescent="0.2">
      <c r="A46" s="45"/>
    </row>
    <row r="47" spans="1:1" s="46" customFormat="1" x14ac:dyDescent="0.2">
      <c r="A47" s="45"/>
    </row>
    <row r="48" spans="1:1" s="46" customFormat="1" x14ac:dyDescent="0.2">
      <c r="A48" s="45"/>
    </row>
    <row r="49" spans="1:1" s="46" customFormat="1" x14ac:dyDescent="0.2">
      <c r="A49" s="45"/>
    </row>
    <row r="50" spans="1:1" s="46" customFormat="1" x14ac:dyDescent="0.2">
      <c r="A50" s="45"/>
    </row>
    <row r="51" spans="1:1" s="46" customFormat="1" x14ac:dyDescent="0.2">
      <c r="A51" s="45"/>
    </row>
    <row r="52" spans="1:1" s="46" customFormat="1" x14ac:dyDescent="0.2">
      <c r="A52" s="45"/>
    </row>
    <row r="53" spans="1:1" s="46" customFormat="1" x14ac:dyDescent="0.2">
      <c r="A53" s="45"/>
    </row>
    <row r="54" spans="1:1" s="46" customFormat="1" x14ac:dyDescent="0.2">
      <c r="A54" s="45"/>
    </row>
    <row r="55" spans="1:1" s="46" customFormat="1" x14ac:dyDescent="0.2">
      <c r="A55" s="45"/>
    </row>
    <row r="56" spans="1:1" s="46" customFormat="1" x14ac:dyDescent="0.2">
      <c r="A56" s="45"/>
    </row>
    <row r="57" spans="1:1" s="46" customFormat="1" x14ac:dyDescent="0.2">
      <c r="A57" s="45"/>
    </row>
    <row r="58" spans="1:1" s="46" customFormat="1" x14ac:dyDescent="0.2">
      <c r="A58" s="45"/>
    </row>
    <row r="59" spans="1:1" s="46" customFormat="1" x14ac:dyDescent="0.2">
      <c r="A59" s="45"/>
    </row>
    <row r="60" spans="1:1" s="46" customFormat="1" x14ac:dyDescent="0.2">
      <c r="A60" s="45"/>
    </row>
    <row r="61" spans="1:1" s="46" customFormat="1" x14ac:dyDescent="0.2">
      <c r="A61" s="45"/>
    </row>
    <row r="62" spans="1:1" s="46" customFormat="1" x14ac:dyDescent="0.2">
      <c r="A62" s="45"/>
    </row>
    <row r="63" spans="1:1" s="46" customFormat="1" x14ac:dyDescent="0.2">
      <c r="A63" s="45"/>
    </row>
    <row r="64" spans="1:1" s="46" customFormat="1" x14ac:dyDescent="0.2">
      <c r="A64" s="45"/>
    </row>
    <row r="65" spans="1:1" s="46" customFormat="1" x14ac:dyDescent="0.2">
      <c r="A65" s="45"/>
    </row>
    <row r="66" spans="1:1" s="46" customFormat="1" x14ac:dyDescent="0.2">
      <c r="A66" s="45"/>
    </row>
    <row r="67" spans="1:1" s="46" customFormat="1" x14ac:dyDescent="0.2">
      <c r="A67" s="45"/>
    </row>
    <row r="68" spans="1:1" s="46" customFormat="1" x14ac:dyDescent="0.2">
      <c r="A68" s="45"/>
    </row>
    <row r="69" spans="1:1" s="46" customFormat="1" x14ac:dyDescent="0.2">
      <c r="A69" s="45"/>
    </row>
    <row r="70" spans="1:1" s="46" customFormat="1" x14ac:dyDescent="0.2">
      <c r="A70" s="45"/>
    </row>
    <row r="71" spans="1:1" s="46" customFormat="1" x14ac:dyDescent="0.2">
      <c r="A71" s="45"/>
    </row>
    <row r="72" spans="1:1" s="46" customFormat="1" x14ac:dyDescent="0.2">
      <c r="A72" s="45"/>
    </row>
    <row r="73" spans="1:1" s="46" customFormat="1" x14ac:dyDescent="0.2">
      <c r="A73" s="45"/>
    </row>
    <row r="74" spans="1:1" s="46" customFormat="1" x14ac:dyDescent="0.2">
      <c r="A74" s="45"/>
    </row>
    <row r="75" spans="1:1" s="46" customFormat="1" x14ac:dyDescent="0.2">
      <c r="A75" s="45"/>
    </row>
    <row r="76" spans="1:1" s="46" customFormat="1" x14ac:dyDescent="0.2">
      <c r="A76" s="45"/>
    </row>
    <row r="77" spans="1:1" s="46" customFormat="1" x14ac:dyDescent="0.2">
      <c r="A77" s="45"/>
    </row>
    <row r="78" spans="1:1" s="46" customFormat="1" x14ac:dyDescent="0.2">
      <c r="A78" s="45"/>
    </row>
    <row r="79" spans="1:1" s="46" customFormat="1" x14ac:dyDescent="0.2">
      <c r="A79" s="45"/>
    </row>
    <row r="80" spans="1:1" s="46" customFormat="1" x14ac:dyDescent="0.2">
      <c r="A80" s="45"/>
    </row>
    <row r="81" spans="1:1" s="46" customFormat="1" x14ac:dyDescent="0.2">
      <c r="A81" s="45"/>
    </row>
    <row r="82" spans="1:1" s="46" customFormat="1" x14ac:dyDescent="0.2">
      <c r="A82" s="45"/>
    </row>
    <row r="83" spans="1:1" s="46" customFormat="1" x14ac:dyDescent="0.2">
      <c r="A83" s="45"/>
    </row>
    <row r="84" spans="1:1" s="46" customFormat="1" x14ac:dyDescent="0.2">
      <c r="A84" s="45"/>
    </row>
    <row r="85" spans="1:1" s="46" customFormat="1" x14ac:dyDescent="0.2">
      <c r="A85" s="45"/>
    </row>
    <row r="86" spans="1:1" s="46" customFormat="1" x14ac:dyDescent="0.2">
      <c r="A86" s="45"/>
    </row>
    <row r="87" spans="1:1" s="46" customFormat="1" x14ac:dyDescent="0.2">
      <c r="A87" s="45"/>
    </row>
    <row r="88" spans="1:1" s="46" customFormat="1" x14ac:dyDescent="0.2">
      <c r="A88" s="45"/>
    </row>
    <row r="89" spans="1:1" s="46" customFormat="1" x14ac:dyDescent="0.2">
      <c r="A89" s="45"/>
    </row>
    <row r="90" spans="1:1" s="46" customFormat="1" x14ac:dyDescent="0.2">
      <c r="A90" s="45"/>
    </row>
    <row r="91" spans="1:1" s="46" customFormat="1" x14ac:dyDescent="0.2">
      <c r="A91" s="45"/>
    </row>
    <row r="92" spans="1:1" s="46" customFormat="1" x14ac:dyDescent="0.2">
      <c r="A92" s="45"/>
    </row>
    <row r="93" spans="1:1" s="46" customFormat="1" x14ac:dyDescent="0.2">
      <c r="A93" s="45"/>
    </row>
    <row r="94" spans="1:1" s="46" customFormat="1" x14ac:dyDescent="0.2">
      <c r="A94" s="45"/>
    </row>
    <row r="95" spans="1:1" s="46" customFormat="1" x14ac:dyDescent="0.2">
      <c r="A95" s="45"/>
    </row>
    <row r="96" spans="1:1" s="46" customFormat="1" x14ac:dyDescent="0.2">
      <c r="A96" s="45"/>
    </row>
    <row r="97" spans="1:1" s="46" customFormat="1" x14ac:dyDescent="0.2">
      <c r="A97" s="45"/>
    </row>
    <row r="98" spans="1:1" s="46" customFormat="1" x14ac:dyDescent="0.2">
      <c r="A98" s="45"/>
    </row>
    <row r="99" spans="1:1" s="46" customFormat="1" x14ac:dyDescent="0.2">
      <c r="A99" s="45"/>
    </row>
    <row r="100" spans="1:1" s="46" customFormat="1" x14ac:dyDescent="0.2">
      <c r="A100" s="45"/>
    </row>
    <row r="101" spans="1:1" s="46" customFormat="1" x14ac:dyDescent="0.2">
      <c r="A101" s="45"/>
    </row>
    <row r="102" spans="1:1" s="46" customFormat="1" x14ac:dyDescent="0.2">
      <c r="A102" s="45"/>
    </row>
    <row r="103" spans="1:1" s="46" customFormat="1" x14ac:dyDescent="0.2">
      <c r="A103" s="45"/>
    </row>
    <row r="104" spans="1:1" s="46" customFormat="1" x14ac:dyDescent="0.2">
      <c r="A104" s="45"/>
    </row>
    <row r="105" spans="1:1" s="46" customFormat="1" x14ac:dyDescent="0.2">
      <c r="A105" s="45"/>
    </row>
    <row r="106" spans="1:1" s="46" customFormat="1" x14ac:dyDescent="0.2">
      <c r="A106" s="45"/>
    </row>
    <row r="107" spans="1:1" s="46" customFormat="1" x14ac:dyDescent="0.2">
      <c r="A107" s="45"/>
    </row>
    <row r="108" spans="1:1" s="46" customFormat="1" x14ac:dyDescent="0.2">
      <c r="A108" s="45"/>
    </row>
    <row r="109" spans="1:1" s="46" customFormat="1" x14ac:dyDescent="0.2">
      <c r="A109" s="45"/>
    </row>
    <row r="110" spans="1:1" s="46" customFormat="1" x14ac:dyDescent="0.2">
      <c r="A110" s="45"/>
    </row>
    <row r="111" spans="1:1" s="46" customFormat="1" x14ac:dyDescent="0.2">
      <c r="A111" s="45"/>
    </row>
    <row r="112" spans="1:1" s="46" customFormat="1" x14ac:dyDescent="0.2">
      <c r="A112" s="45"/>
    </row>
    <row r="113" spans="1:1" s="46" customFormat="1" x14ac:dyDescent="0.2">
      <c r="A113" s="45"/>
    </row>
    <row r="114" spans="1:1" s="46" customFormat="1" x14ac:dyDescent="0.2">
      <c r="A114" s="45"/>
    </row>
    <row r="115" spans="1:1" s="46" customFormat="1" x14ac:dyDescent="0.2">
      <c r="A115" s="45"/>
    </row>
    <row r="116" spans="1:1" s="46" customFormat="1" x14ac:dyDescent="0.2">
      <c r="A116" s="45"/>
    </row>
    <row r="117" spans="1:1" s="46" customFormat="1" x14ac:dyDescent="0.2">
      <c r="A117" s="45"/>
    </row>
    <row r="118" spans="1:1" s="46" customFormat="1" x14ac:dyDescent="0.2">
      <c r="A118" s="45"/>
    </row>
    <row r="119" spans="1:1" s="46" customFormat="1" x14ac:dyDescent="0.2">
      <c r="A119" s="45"/>
    </row>
    <row r="120" spans="1:1" s="46" customFormat="1" x14ac:dyDescent="0.2">
      <c r="A120" s="45"/>
    </row>
    <row r="121" spans="1:1" s="46" customFormat="1" x14ac:dyDescent="0.2">
      <c r="A121" s="45"/>
    </row>
    <row r="122" spans="1:1" s="46" customFormat="1" x14ac:dyDescent="0.2">
      <c r="A122" s="45"/>
    </row>
    <row r="123" spans="1:1" s="46" customFormat="1" x14ac:dyDescent="0.2">
      <c r="A123" s="45"/>
    </row>
    <row r="124" spans="1:1" s="46" customFormat="1" x14ac:dyDescent="0.2">
      <c r="A124" s="45"/>
    </row>
    <row r="125" spans="1:1" s="46" customFormat="1" x14ac:dyDescent="0.2">
      <c r="A125" s="45"/>
    </row>
    <row r="126" spans="1:1" s="46" customFormat="1" x14ac:dyDescent="0.2">
      <c r="A126" s="45"/>
    </row>
    <row r="127" spans="1:1" s="46" customFormat="1" x14ac:dyDescent="0.2">
      <c r="A127" s="45"/>
    </row>
    <row r="128" spans="1:1" s="46" customFormat="1" x14ac:dyDescent="0.2">
      <c r="A128" s="45"/>
    </row>
    <row r="129" spans="1:1" s="46" customFormat="1" x14ac:dyDescent="0.2">
      <c r="A129" s="45"/>
    </row>
    <row r="130" spans="1:1" s="46" customFormat="1" x14ac:dyDescent="0.2">
      <c r="A130" s="45"/>
    </row>
    <row r="131" spans="1:1" s="46" customFormat="1" x14ac:dyDescent="0.2">
      <c r="A131" s="45"/>
    </row>
    <row r="132" spans="1:1" s="46" customFormat="1" x14ac:dyDescent="0.2">
      <c r="A132" s="45"/>
    </row>
    <row r="133" spans="1:1" s="46" customFormat="1" x14ac:dyDescent="0.2">
      <c r="A133" s="45"/>
    </row>
    <row r="134" spans="1:1" s="46" customFormat="1" x14ac:dyDescent="0.2">
      <c r="A134" s="45"/>
    </row>
    <row r="135" spans="1:1" s="46" customFormat="1" x14ac:dyDescent="0.2">
      <c r="A135" s="45"/>
    </row>
    <row r="136" spans="1:1" s="46" customFormat="1" x14ac:dyDescent="0.2">
      <c r="A136" s="45"/>
    </row>
    <row r="137" spans="1:1" s="46" customFormat="1" x14ac:dyDescent="0.2">
      <c r="A137" s="45"/>
    </row>
    <row r="138" spans="1:1" s="46" customFormat="1" x14ac:dyDescent="0.2">
      <c r="A138" s="45"/>
    </row>
    <row r="139" spans="1:1" s="46" customFormat="1" x14ac:dyDescent="0.2">
      <c r="A139" s="45"/>
    </row>
    <row r="140" spans="1:1" s="46" customFormat="1" x14ac:dyDescent="0.2">
      <c r="A140" s="45"/>
    </row>
    <row r="141" spans="1:1" s="46" customFormat="1" x14ac:dyDescent="0.2">
      <c r="A141" s="45"/>
    </row>
    <row r="142" spans="1:1" s="46" customFormat="1" x14ac:dyDescent="0.2">
      <c r="A142" s="45"/>
    </row>
    <row r="143" spans="1:1" s="46" customFormat="1" x14ac:dyDescent="0.2">
      <c r="A143" s="45"/>
    </row>
    <row r="144" spans="1:1" s="46" customFormat="1" x14ac:dyDescent="0.2">
      <c r="A144" s="45"/>
    </row>
    <row r="145" spans="1:1" s="46" customFormat="1" x14ac:dyDescent="0.2">
      <c r="A145" s="45"/>
    </row>
    <row r="146" spans="1:1" s="46" customFormat="1" x14ac:dyDescent="0.2">
      <c r="A146" s="45"/>
    </row>
    <row r="147" spans="1:1" s="46" customFormat="1" x14ac:dyDescent="0.2">
      <c r="A147" s="45"/>
    </row>
    <row r="148" spans="1:1" s="46" customFormat="1" x14ac:dyDescent="0.2">
      <c r="A148" s="45"/>
    </row>
    <row r="149" spans="1:1" s="46" customFormat="1" x14ac:dyDescent="0.2">
      <c r="A149" s="45"/>
    </row>
    <row r="150" spans="1:1" s="46" customFormat="1" x14ac:dyDescent="0.2">
      <c r="A150" s="45"/>
    </row>
    <row r="151" spans="1:1" s="46" customFormat="1" x14ac:dyDescent="0.2">
      <c r="A151" s="45"/>
    </row>
    <row r="152" spans="1:1" s="46" customFormat="1" x14ac:dyDescent="0.2">
      <c r="A152" s="45"/>
    </row>
    <row r="153" spans="1:1" s="46" customFormat="1" x14ac:dyDescent="0.2">
      <c r="A153" s="45"/>
    </row>
    <row r="154" spans="1:1" s="46" customFormat="1" x14ac:dyDescent="0.2">
      <c r="A154" s="45"/>
    </row>
    <row r="155" spans="1:1" s="46" customFormat="1" x14ac:dyDescent="0.2">
      <c r="A155" s="45"/>
    </row>
    <row r="156" spans="1:1" s="46" customFormat="1" x14ac:dyDescent="0.2">
      <c r="A156" s="45"/>
    </row>
    <row r="157" spans="1:1" s="46" customFormat="1" x14ac:dyDescent="0.2">
      <c r="A157" s="45"/>
    </row>
    <row r="158" spans="1:1" s="46" customFormat="1" x14ac:dyDescent="0.2">
      <c r="A158" s="45"/>
    </row>
    <row r="159" spans="1:1" s="46" customFormat="1" x14ac:dyDescent="0.2">
      <c r="A159" s="45"/>
    </row>
    <row r="160" spans="1:1" s="46" customFormat="1" x14ac:dyDescent="0.2">
      <c r="A160" s="45"/>
    </row>
    <row r="161" spans="1:1" s="46" customFormat="1" x14ac:dyDescent="0.2">
      <c r="A161" s="45"/>
    </row>
    <row r="162" spans="1:1" s="46" customFormat="1" x14ac:dyDescent="0.2">
      <c r="A162" s="45"/>
    </row>
    <row r="163" spans="1:1" s="46" customFormat="1" x14ac:dyDescent="0.2">
      <c r="A163" s="45"/>
    </row>
    <row r="164" spans="1:1" s="46" customFormat="1" x14ac:dyDescent="0.2">
      <c r="A164" s="45"/>
    </row>
    <row r="165" spans="1:1" s="46" customFormat="1" x14ac:dyDescent="0.2">
      <c r="A165" s="45"/>
    </row>
    <row r="166" spans="1:1" s="46" customFormat="1" x14ac:dyDescent="0.2">
      <c r="A166" s="45"/>
    </row>
    <row r="167" spans="1:1" s="46" customFormat="1" x14ac:dyDescent="0.2">
      <c r="A167" s="45"/>
    </row>
    <row r="168" spans="1:1" s="46" customFormat="1" x14ac:dyDescent="0.2">
      <c r="A168" s="45"/>
    </row>
    <row r="169" spans="1:1" s="46" customFormat="1" x14ac:dyDescent="0.2">
      <c r="A169" s="45"/>
    </row>
    <row r="170" spans="1:1" s="46" customFormat="1" x14ac:dyDescent="0.2">
      <c r="A170" s="45"/>
    </row>
    <row r="171" spans="1:1" s="46" customFormat="1" x14ac:dyDescent="0.2">
      <c r="A171" s="45"/>
    </row>
    <row r="172" spans="1:1" s="46" customFormat="1" x14ac:dyDescent="0.2">
      <c r="A172" s="45"/>
    </row>
    <row r="173" spans="1:1" s="46" customFormat="1" x14ac:dyDescent="0.2">
      <c r="A173" s="45"/>
    </row>
    <row r="174" spans="1:1" s="46" customFormat="1" x14ac:dyDescent="0.2">
      <c r="A174" s="45"/>
    </row>
    <row r="175" spans="1:1" s="46" customFormat="1" x14ac:dyDescent="0.2">
      <c r="A175" s="45"/>
    </row>
    <row r="176" spans="1:1" s="46" customFormat="1" x14ac:dyDescent="0.2">
      <c r="A176" s="45"/>
    </row>
    <row r="177" spans="1:1" s="46" customFormat="1" x14ac:dyDescent="0.2">
      <c r="A177" s="45"/>
    </row>
    <row r="178" spans="1:1" s="46" customFormat="1" x14ac:dyDescent="0.2">
      <c r="A178" s="45"/>
    </row>
    <row r="179" spans="1:1" s="46" customFormat="1" x14ac:dyDescent="0.2">
      <c r="A179" s="45"/>
    </row>
    <row r="180" spans="1:1" s="46" customFormat="1" x14ac:dyDescent="0.2">
      <c r="A180" s="45"/>
    </row>
    <row r="181" spans="1:1" s="46" customFormat="1" x14ac:dyDescent="0.2">
      <c r="A181" s="45"/>
    </row>
    <row r="182" spans="1:1" s="46" customFormat="1" x14ac:dyDescent="0.2">
      <c r="A182" s="45"/>
    </row>
    <row r="183" spans="1:1" s="46" customFormat="1" x14ac:dyDescent="0.2">
      <c r="A183" s="45"/>
    </row>
    <row r="184" spans="1:1" s="46" customFormat="1" x14ac:dyDescent="0.2">
      <c r="A184" s="45"/>
    </row>
    <row r="185" spans="1:1" s="46" customFormat="1" x14ac:dyDescent="0.2">
      <c r="A185" s="45"/>
    </row>
    <row r="186" spans="1:1" s="46" customFormat="1" x14ac:dyDescent="0.2">
      <c r="A186" s="45"/>
    </row>
    <row r="187" spans="1:1" s="46" customFormat="1" x14ac:dyDescent="0.2">
      <c r="A187" s="45"/>
    </row>
    <row r="188" spans="1:1" s="46" customFormat="1" x14ac:dyDescent="0.2">
      <c r="A188" s="45"/>
    </row>
    <row r="189" spans="1:1" s="46" customFormat="1" x14ac:dyDescent="0.2">
      <c r="A189" s="45"/>
    </row>
    <row r="190" spans="1:1" s="46" customFormat="1" x14ac:dyDescent="0.2">
      <c r="A190" s="45"/>
    </row>
    <row r="191" spans="1:1" s="46" customFormat="1" x14ac:dyDescent="0.2">
      <c r="A191" s="45"/>
    </row>
    <row r="192" spans="1:1" s="46" customFormat="1" x14ac:dyDescent="0.2">
      <c r="A192" s="45"/>
    </row>
    <row r="193" spans="1:1" s="46" customFormat="1" x14ac:dyDescent="0.2">
      <c r="A193" s="45"/>
    </row>
    <row r="194" spans="1:1" s="46" customFormat="1" x14ac:dyDescent="0.2">
      <c r="A194" s="45"/>
    </row>
    <row r="195" spans="1:1" s="46" customFormat="1" x14ac:dyDescent="0.2">
      <c r="A195" s="45"/>
    </row>
    <row r="196" spans="1:1" s="46" customFormat="1" x14ac:dyDescent="0.2">
      <c r="A196" s="45"/>
    </row>
    <row r="197" spans="1:1" s="46" customFormat="1" x14ac:dyDescent="0.2">
      <c r="A197" s="45"/>
    </row>
    <row r="198" spans="1:1" s="46" customFormat="1" x14ac:dyDescent="0.2">
      <c r="A198" s="45"/>
    </row>
    <row r="199" spans="1:1" s="46" customFormat="1" x14ac:dyDescent="0.2">
      <c r="A199" s="45"/>
    </row>
    <row r="200" spans="1:1" s="46" customFormat="1" x14ac:dyDescent="0.2">
      <c r="A200" s="45"/>
    </row>
    <row r="201" spans="1:1" s="46" customFormat="1" x14ac:dyDescent="0.2">
      <c r="A201" s="45"/>
    </row>
    <row r="202" spans="1:1" s="46" customFormat="1" x14ac:dyDescent="0.2">
      <c r="A202" s="45"/>
    </row>
    <row r="203" spans="1:1" s="46" customFormat="1" x14ac:dyDescent="0.2">
      <c r="A203" s="45"/>
    </row>
    <row r="204" spans="1:1" s="46" customFormat="1" x14ac:dyDescent="0.2">
      <c r="A204" s="45"/>
    </row>
    <row r="205" spans="1:1" s="46" customFormat="1" x14ac:dyDescent="0.2">
      <c r="A205" s="45"/>
    </row>
    <row r="206" spans="1:1" s="46" customFormat="1" x14ac:dyDescent="0.2">
      <c r="A206" s="45"/>
    </row>
    <row r="207" spans="1:1" s="46" customFormat="1" x14ac:dyDescent="0.2">
      <c r="A207" s="45"/>
    </row>
    <row r="208" spans="1:1" s="46" customFormat="1" x14ac:dyDescent="0.2">
      <c r="A208" s="45"/>
    </row>
    <row r="209" spans="1:1" s="46" customFormat="1" x14ac:dyDescent="0.2">
      <c r="A209" s="45"/>
    </row>
    <row r="210" spans="1:1" s="46" customFormat="1" x14ac:dyDescent="0.2">
      <c r="A210" s="45"/>
    </row>
    <row r="211" spans="1:1" s="46" customFormat="1" x14ac:dyDescent="0.2">
      <c r="A211" s="45"/>
    </row>
    <row r="212" spans="1:1" s="46" customFormat="1" x14ac:dyDescent="0.2">
      <c r="A212" s="45"/>
    </row>
    <row r="213" spans="1:1" s="46" customFormat="1" x14ac:dyDescent="0.2">
      <c r="A213" s="45"/>
    </row>
    <row r="214" spans="1:1" s="46" customFormat="1" x14ac:dyDescent="0.2">
      <c r="A214" s="45"/>
    </row>
    <row r="215" spans="1:1" s="46" customFormat="1" x14ac:dyDescent="0.2">
      <c r="A215" s="45"/>
    </row>
    <row r="216" spans="1:1" s="46" customFormat="1" x14ac:dyDescent="0.2">
      <c r="A216" s="45"/>
    </row>
    <row r="217" spans="1:1" s="46" customFormat="1" x14ac:dyDescent="0.2">
      <c r="A217" s="45"/>
    </row>
    <row r="218" spans="1:1" s="46" customFormat="1" x14ac:dyDescent="0.2">
      <c r="A218" s="45"/>
    </row>
    <row r="219" spans="1:1" s="46" customFormat="1" x14ac:dyDescent="0.2">
      <c r="A219" s="45"/>
    </row>
    <row r="220" spans="1:1" s="46" customFormat="1" x14ac:dyDescent="0.2">
      <c r="A220" s="45"/>
    </row>
    <row r="221" spans="1:1" s="46" customFormat="1" x14ac:dyDescent="0.2">
      <c r="A221" s="45"/>
    </row>
    <row r="222" spans="1:1" s="46" customFormat="1" x14ac:dyDescent="0.2">
      <c r="A222" s="45"/>
    </row>
    <row r="223" spans="1:1" s="46" customFormat="1" x14ac:dyDescent="0.2">
      <c r="A223" s="45"/>
    </row>
    <row r="224" spans="1:1" s="46" customFormat="1" x14ac:dyDescent="0.2">
      <c r="A224" s="45"/>
    </row>
    <row r="225" spans="1:1" s="46" customFormat="1" x14ac:dyDescent="0.2">
      <c r="A225" s="45"/>
    </row>
    <row r="226" spans="1:1" s="46" customFormat="1" x14ac:dyDescent="0.2">
      <c r="A226" s="45"/>
    </row>
    <row r="227" spans="1:1" s="46" customFormat="1" x14ac:dyDescent="0.2">
      <c r="A227" s="45"/>
    </row>
    <row r="228" spans="1:1" s="46" customFormat="1" x14ac:dyDescent="0.2">
      <c r="A228" s="45"/>
    </row>
    <row r="229" spans="1:1" s="46" customFormat="1" x14ac:dyDescent="0.2">
      <c r="A229" s="45"/>
    </row>
    <row r="230" spans="1:1" s="46" customFormat="1" x14ac:dyDescent="0.2">
      <c r="A230" s="45"/>
    </row>
    <row r="231" spans="1:1" s="46" customFormat="1" x14ac:dyDescent="0.2">
      <c r="A231" s="45"/>
    </row>
    <row r="232" spans="1:1" s="46" customFormat="1" x14ac:dyDescent="0.2">
      <c r="A232" s="45"/>
    </row>
    <row r="233" spans="1:1" s="46" customFormat="1" x14ac:dyDescent="0.2">
      <c r="A233" s="45"/>
    </row>
    <row r="234" spans="1:1" s="46" customFormat="1" x14ac:dyDescent="0.2">
      <c r="A234" s="45"/>
    </row>
    <row r="235" spans="1:1" s="46" customFormat="1" x14ac:dyDescent="0.2">
      <c r="A235" s="45"/>
    </row>
    <row r="236" spans="1:1" s="46" customFormat="1" x14ac:dyDescent="0.2">
      <c r="A236" s="45"/>
    </row>
    <row r="237" spans="1:1" s="46" customFormat="1" x14ac:dyDescent="0.2">
      <c r="A237" s="45"/>
    </row>
    <row r="238" spans="1:1" s="46" customFormat="1" x14ac:dyDescent="0.2">
      <c r="A238" s="45"/>
    </row>
    <row r="239" spans="1:1" s="46" customFormat="1" x14ac:dyDescent="0.2">
      <c r="A239" s="45"/>
    </row>
    <row r="240" spans="1:1" s="46" customFormat="1" x14ac:dyDescent="0.2">
      <c r="A240" s="45"/>
    </row>
    <row r="241" spans="1:1" s="46" customFormat="1" x14ac:dyDescent="0.2">
      <c r="A241" s="45"/>
    </row>
    <row r="242" spans="1:1" s="46" customFormat="1" x14ac:dyDescent="0.2">
      <c r="A242" s="45"/>
    </row>
    <row r="243" spans="1:1" s="46" customFormat="1" x14ac:dyDescent="0.2">
      <c r="A243" s="45"/>
    </row>
    <row r="244" spans="1:1" s="46" customFormat="1" x14ac:dyDescent="0.2">
      <c r="A244" s="45"/>
    </row>
    <row r="245" spans="1:1" s="46" customFormat="1" x14ac:dyDescent="0.2">
      <c r="A245" s="45"/>
    </row>
    <row r="246" spans="1:1" s="46" customFormat="1" x14ac:dyDescent="0.2">
      <c r="A246" s="45"/>
    </row>
    <row r="247" spans="1:1" s="46" customFormat="1" x14ac:dyDescent="0.2">
      <c r="A247" s="45"/>
    </row>
    <row r="248" spans="1:1" s="46" customFormat="1" x14ac:dyDescent="0.2">
      <c r="A248" s="45"/>
    </row>
    <row r="249" spans="1:1" s="46" customFormat="1" x14ac:dyDescent="0.2">
      <c r="A249" s="45"/>
    </row>
    <row r="250" spans="1:1" s="46" customFormat="1" x14ac:dyDescent="0.2">
      <c r="A250" s="45"/>
    </row>
    <row r="251" spans="1:1" s="46" customFormat="1" x14ac:dyDescent="0.2">
      <c r="A251" s="45"/>
    </row>
    <row r="252" spans="1:1" s="46" customFormat="1" x14ac:dyDescent="0.2">
      <c r="A252" s="45"/>
    </row>
    <row r="253" spans="1:1" s="46" customFormat="1" x14ac:dyDescent="0.2">
      <c r="A253" s="45"/>
    </row>
    <row r="254" spans="1:1" s="46" customFormat="1" x14ac:dyDescent="0.2">
      <c r="A254" s="45"/>
    </row>
    <row r="255" spans="1:1" s="46" customFormat="1" x14ac:dyDescent="0.2">
      <c r="A255" s="45"/>
    </row>
    <row r="256" spans="1:1" s="46" customFormat="1" x14ac:dyDescent="0.2">
      <c r="A256" s="45"/>
    </row>
    <row r="257" spans="1:1" s="46" customFormat="1" x14ac:dyDescent="0.2">
      <c r="A257" s="45"/>
    </row>
    <row r="258" spans="1:1" s="46" customFormat="1" x14ac:dyDescent="0.2">
      <c r="A258" s="45"/>
    </row>
    <row r="259" spans="1:1" s="46" customFormat="1" x14ac:dyDescent="0.2">
      <c r="A259" s="45"/>
    </row>
    <row r="260" spans="1:1" s="46" customFormat="1" x14ac:dyDescent="0.2">
      <c r="A260" s="45"/>
    </row>
    <row r="261" spans="1:1" s="46" customFormat="1" x14ac:dyDescent="0.2">
      <c r="A261" s="45"/>
    </row>
    <row r="262" spans="1:1" s="46" customFormat="1" x14ac:dyDescent="0.2">
      <c r="A262" s="45"/>
    </row>
    <row r="263" spans="1:1" s="46" customFormat="1" x14ac:dyDescent="0.2">
      <c r="A263" s="45"/>
    </row>
    <row r="264" spans="1:1" s="46" customFormat="1" x14ac:dyDescent="0.2">
      <c r="A264" s="45"/>
    </row>
    <row r="265" spans="1:1" s="46" customFormat="1" x14ac:dyDescent="0.2">
      <c r="A265" s="45"/>
    </row>
    <row r="266" spans="1:1" s="46" customFormat="1" x14ac:dyDescent="0.2">
      <c r="A266" s="45"/>
    </row>
    <row r="267" spans="1:1" s="46" customFormat="1" x14ac:dyDescent="0.2">
      <c r="A267" s="45"/>
    </row>
    <row r="268" spans="1:1" s="46" customFormat="1" x14ac:dyDescent="0.2">
      <c r="A268" s="45"/>
    </row>
    <row r="269" spans="1:1" s="46" customFormat="1" x14ac:dyDescent="0.2">
      <c r="A269" s="45"/>
    </row>
    <row r="270" spans="1:1" s="46" customFormat="1" x14ac:dyDescent="0.2">
      <c r="A270" s="45"/>
    </row>
    <row r="271" spans="1:1" s="46" customFormat="1" x14ac:dyDescent="0.2">
      <c r="A271" s="45"/>
    </row>
    <row r="272" spans="1:1" s="46" customFormat="1" x14ac:dyDescent="0.2">
      <c r="A272" s="45"/>
    </row>
    <row r="273" spans="1:1" s="46" customFormat="1" x14ac:dyDescent="0.2">
      <c r="A273" s="45"/>
    </row>
    <row r="274" spans="1:1" s="46" customFormat="1" x14ac:dyDescent="0.2">
      <c r="A274" s="45"/>
    </row>
    <row r="275" spans="1:1" s="46" customFormat="1" x14ac:dyDescent="0.2">
      <c r="A275" s="45"/>
    </row>
    <row r="276" spans="1:1" s="46" customFormat="1" x14ac:dyDescent="0.2">
      <c r="A276" s="45"/>
    </row>
    <row r="277" spans="1:1" s="46" customFormat="1" x14ac:dyDescent="0.2">
      <c r="A277" s="45"/>
    </row>
    <row r="278" spans="1:1" s="46" customFormat="1" x14ac:dyDescent="0.2">
      <c r="A278" s="45"/>
    </row>
    <row r="279" spans="1:1" s="46" customFormat="1" x14ac:dyDescent="0.2">
      <c r="A279" s="45"/>
    </row>
    <row r="280" spans="1:1" s="46" customFormat="1" x14ac:dyDescent="0.2">
      <c r="A280" s="45"/>
    </row>
    <row r="281" spans="1:1" s="46" customFormat="1" x14ac:dyDescent="0.2">
      <c r="A281" s="45"/>
    </row>
    <row r="282" spans="1:1" s="46" customFormat="1" x14ac:dyDescent="0.2">
      <c r="A282" s="45"/>
    </row>
    <row r="283" spans="1:1" s="46" customFormat="1" x14ac:dyDescent="0.2">
      <c r="A283" s="45"/>
    </row>
    <row r="284" spans="1:1" s="46" customFormat="1" x14ac:dyDescent="0.2">
      <c r="A284" s="45"/>
    </row>
    <row r="285" spans="1:1" s="46" customFormat="1" x14ac:dyDescent="0.2">
      <c r="A285" s="45"/>
    </row>
    <row r="286" spans="1:1" s="46" customFormat="1" x14ac:dyDescent="0.2">
      <c r="A286" s="45"/>
    </row>
    <row r="287" spans="1:1" s="46" customFormat="1" x14ac:dyDescent="0.2">
      <c r="A287" s="45"/>
    </row>
    <row r="288" spans="1:1" s="46" customFormat="1" x14ac:dyDescent="0.2">
      <c r="A288" s="45"/>
    </row>
    <row r="289" spans="1:1" s="46" customFormat="1" x14ac:dyDescent="0.2">
      <c r="A289" s="45"/>
    </row>
    <row r="290" spans="1:1" s="46" customFormat="1" x14ac:dyDescent="0.2">
      <c r="A290" s="45"/>
    </row>
    <row r="291" spans="1:1" s="46" customFormat="1" x14ac:dyDescent="0.2">
      <c r="A291" s="45"/>
    </row>
    <row r="292" spans="1:1" s="46" customFormat="1" x14ac:dyDescent="0.2">
      <c r="A292" s="45"/>
    </row>
    <row r="293" spans="1:1" s="46" customFormat="1" x14ac:dyDescent="0.2">
      <c r="A293" s="45"/>
    </row>
    <row r="294" spans="1:1" s="46" customFormat="1" x14ac:dyDescent="0.2">
      <c r="A294" s="45"/>
    </row>
    <row r="295" spans="1:1" s="46" customFormat="1" x14ac:dyDescent="0.2">
      <c r="A295" s="45"/>
    </row>
    <row r="296" spans="1:1" s="46" customFormat="1" x14ac:dyDescent="0.2">
      <c r="A296" s="45"/>
    </row>
    <row r="297" spans="1:1" s="46" customFormat="1" x14ac:dyDescent="0.2">
      <c r="A297" s="45"/>
    </row>
    <row r="298" spans="1:1" s="46" customFormat="1" x14ac:dyDescent="0.2">
      <c r="A298" s="45"/>
    </row>
    <row r="299" spans="1:1" s="46" customFormat="1" x14ac:dyDescent="0.2">
      <c r="A299" s="45"/>
    </row>
    <row r="300" spans="1:1" s="46" customFormat="1" x14ac:dyDescent="0.2">
      <c r="A300" s="45"/>
    </row>
    <row r="301" spans="1:1" s="46" customFormat="1" x14ac:dyDescent="0.2">
      <c r="A301" s="45"/>
    </row>
    <row r="302" spans="1:1" s="46" customFormat="1" x14ac:dyDescent="0.2">
      <c r="A302" s="45"/>
    </row>
    <row r="303" spans="1:1" s="46" customFormat="1" x14ac:dyDescent="0.2">
      <c r="A303" s="45"/>
    </row>
    <row r="304" spans="1:1" s="46" customFormat="1" x14ac:dyDescent="0.2">
      <c r="A304" s="45"/>
    </row>
    <row r="305" spans="1:1" s="46" customFormat="1" x14ac:dyDescent="0.2">
      <c r="A305" s="45"/>
    </row>
    <row r="306" spans="1:1" s="46" customFormat="1" x14ac:dyDescent="0.2">
      <c r="A306" s="45"/>
    </row>
    <row r="307" spans="1:1" s="46" customFormat="1" x14ac:dyDescent="0.2">
      <c r="A307" s="45"/>
    </row>
    <row r="308" spans="1:1" s="46" customFormat="1" x14ac:dyDescent="0.2">
      <c r="A308" s="45"/>
    </row>
    <row r="309" spans="1:1" s="46" customFormat="1" x14ac:dyDescent="0.2">
      <c r="A309" s="45"/>
    </row>
    <row r="310" spans="1:1" s="46" customFormat="1" x14ac:dyDescent="0.2">
      <c r="A310" s="45"/>
    </row>
    <row r="311" spans="1:1" s="46" customFormat="1" x14ac:dyDescent="0.2">
      <c r="A311" s="45"/>
    </row>
    <row r="312" spans="1:1" s="46" customFormat="1" x14ac:dyDescent="0.2">
      <c r="A312" s="45"/>
    </row>
    <row r="313" spans="1:1" s="46" customFormat="1" x14ac:dyDescent="0.2">
      <c r="A313" s="45"/>
    </row>
    <row r="314" spans="1:1" s="46" customFormat="1" x14ac:dyDescent="0.2">
      <c r="A314" s="45"/>
    </row>
    <row r="315" spans="1:1" s="46" customFormat="1" x14ac:dyDescent="0.2">
      <c r="A315" s="45"/>
    </row>
    <row r="316" spans="1:1" s="46" customFormat="1" x14ac:dyDescent="0.2">
      <c r="A316" s="45"/>
    </row>
    <row r="317" spans="1:1" s="46" customFormat="1" x14ac:dyDescent="0.2">
      <c r="A317" s="45"/>
    </row>
    <row r="318" spans="1:1" s="46" customFormat="1" x14ac:dyDescent="0.2">
      <c r="A318" s="45"/>
    </row>
    <row r="319" spans="1:1" s="46" customFormat="1" x14ac:dyDescent="0.2">
      <c r="A319" s="45"/>
    </row>
    <row r="320" spans="1:1" s="46" customFormat="1" x14ac:dyDescent="0.2">
      <c r="A320" s="45"/>
    </row>
    <row r="321" spans="1:1" s="46" customFormat="1" x14ac:dyDescent="0.2">
      <c r="A321" s="45"/>
    </row>
    <row r="322" spans="1:1" s="46" customFormat="1" x14ac:dyDescent="0.2">
      <c r="A322" s="45"/>
    </row>
    <row r="323" spans="1:1" s="46" customFormat="1" x14ac:dyDescent="0.2">
      <c r="A323" s="45"/>
    </row>
    <row r="324" spans="1:1" s="46" customFormat="1" x14ac:dyDescent="0.2">
      <c r="A324" s="45"/>
    </row>
    <row r="325" spans="1:1" s="46" customFormat="1" x14ac:dyDescent="0.2">
      <c r="A325" s="45"/>
    </row>
    <row r="326" spans="1:1" s="46" customFormat="1" x14ac:dyDescent="0.2">
      <c r="A326" s="45"/>
    </row>
    <row r="327" spans="1:1" s="46" customFormat="1" x14ac:dyDescent="0.2">
      <c r="A327" s="45"/>
    </row>
    <row r="328" spans="1:1" s="46" customFormat="1" x14ac:dyDescent="0.2">
      <c r="A328" s="45"/>
    </row>
    <row r="329" spans="1:1" s="46" customFormat="1" x14ac:dyDescent="0.2">
      <c r="A329" s="45"/>
    </row>
    <row r="330" spans="1:1" s="46" customFormat="1" x14ac:dyDescent="0.2">
      <c r="A330" s="45"/>
    </row>
    <row r="331" spans="1:1" s="46" customFormat="1" x14ac:dyDescent="0.2">
      <c r="A331" s="45"/>
    </row>
    <row r="332" spans="1:1" s="46" customFormat="1" x14ac:dyDescent="0.2">
      <c r="A332" s="45"/>
    </row>
    <row r="333" spans="1:1" s="46" customFormat="1" x14ac:dyDescent="0.2">
      <c r="A333" s="45"/>
    </row>
    <row r="334" spans="1:1" s="46" customFormat="1" x14ac:dyDescent="0.2">
      <c r="A334" s="45"/>
    </row>
    <row r="335" spans="1:1" s="46" customFormat="1" x14ac:dyDescent="0.2">
      <c r="A335" s="45"/>
    </row>
    <row r="336" spans="1:1" s="46" customFormat="1" x14ac:dyDescent="0.2">
      <c r="A336" s="45"/>
    </row>
    <row r="337" spans="1:1" s="46" customFormat="1" x14ac:dyDescent="0.2">
      <c r="A337" s="45"/>
    </row>
    <row r="338" spans="1:1" s="46" customFormat="1" x14ac:dyDescent="0.2">
      <c r="A338" s="45"/>
    </row>
    <row r="339" spans="1:1" s="46" customFormat="1" x14ac:dyDescent="0.2">
      <c r="A339" s="45"/>
    </row>
    <row r="340" spans="1:1" s="46" customFormat="1" x14ac:dyDescent="0.2">
      <c r="A340" s="45"/>
    </row>
    <row r="341" spans="1:1" s="46" customFormat="1" x14ac:dyDescent="0.2">
      <c r="A341" s="45"/>
    </row>
    <row r="342" spans="1:1" s="46" customFormat="1" x14ac:dyDescent="0.2">
      <c r="A342" s="45"/>
    </row>
    <row r="343" spans="1:1" s="46" customFormat="1" x14ac:dyDescent="0.2">
      <c r="A343" s="45"/>
    </row>
    <row r="344" spans="1:1" s="46" customFormat="1" x14ac:dyDescent="0.2">
      <c r="A344" s="45"/>
    </row>
    <row r="345" spans="1:1" s="46" customFormat="1" x14ac:dyDescent="0.2">
      <c r="A345" s="45"/>
    </row>
    <row r="346" spans="1:1" s="46" customFormat="1" x14ac:dyDescent="0.2">
      <c r="A346" s="45"/>
    </row>
    <row r="347" spans="1:1" s="46" customFormat="1" x14ac:dyDescent="0.2">
      <c r="A347" s="45"/>
    </row>
    <row r="348" spans="1:1" s="46" customFormat="1" x14ac:dyDescent="0.2">
      <c r="A348" s="45"/>
    </row>
    <row r="349" spans="1:1" s="46" customFormat="1" x14ac:dyDescent="0.2">
      <c r="A349" s="45"/>
    </row>
    <row r="350" spans="1:1" s="46" customFormat="1" x14ac:dyDescent="0.2">
      <c r="A350" s="45"/>
    </row>
    <row r="351" spans="1:1" s="46" customFormat="1" x14ac:dyDescent="0.2">
      <c r="A351" s="45"/>
    </row>
    <row r="352" spans="1:1" s="46" customFormat="1" x14ac:dyDescent="0.2">
      <c r="A352" s="45"/>
    </row>
    <row r="353" spans="1:1" s="46" customFormat="1" x14ac:dyDescent="0.2">
      <c r="A353" s="45"/>
    </row>
    <row r="354" spans="1:1" s="46" customFormat="1" x14ac:dyDescent="0.2">
      <c r="A354" s="45"/>
    </row>
    <row r="355" spans="1:1" s="46" customFormat="1" x14ac:dyDescent="0.2">
      <c r="A355" s="45"/>
    </row>
    <row r="356" spans="1:1" s="46" customFormat="1" x14ac:dyDescent="0.2">
      <c r="A356" s="45"/>
    </row>
    <row r="357" spans="1:1" s="46" customFormat="1" x14ac:dyDescent="0.2">
      <c r="A357" s="45"/>
    </row>
    <row r="358" spans="1:1" s="46" customFormat="1" x14ac:dyDescent="0.2">
      <c r="A358" s="45"/>
    </row>
    <row r="359" spans="1:1" s="46" customFormat="1" x14ac:dyDescent="0.2">
      <c r="A359" s="45"/>
    </row>
    <row r="360" spans="1:1" s="46" customFormat="1" x14ac:dyDescent="0.2">
      <c r="A360" s="45"/>
    </row>
    <row r="361" spans="1:1" s="46" customFormat="1" x14ac:dyDescent="0.2">
      <c r="A361" s="45"/>
    </row>
    <row r="362" spans="1:1" s="46" customFormat="1" x14ac:dyDescent="0.2">
      <c r="A362" s="45"/>
    </row>
    <row r="363" spans="1:1" s="46" customFormat="1" x14ac:dyDescent="0.2">
      <c r="A363" s="45"/>
    </row>
    <row r="364" spans="1:1" s="46" customFormat="1" x14ac:dyDescent="0.2">
      <c r="A364" s="45"/>
    </row>
    <row r="365" spans="1:1" s="46" customFormat="1" x14ac:dyDescent="0.2">
      <c r="A365" s="45"/>
    </row>
    <row r="366" spans="1:1" s="46" customFormat="1" x14ac:dyDescent="0.2">
      <c r="A366" s="45"/>
    </row>
    <row r="367" spans="1:1" s="46" customFormat="1" x14ac:dyDescent="0.2">
      <c r="A367" s="45"/>
    </row>
    <row r="368" spans="1:1" s="46" customFormat="1" x14ac:dyDescent="0.2">
      <c r="A368" s="45"/>
    </row>
    <row r="369" spans="1:1" s="46" customFormat="1" x14ac:dyDescent="0.2">
      <c r="A369" s="45"/>
    </row>
    <row r="370" spans="1:1" s="46" customFormat="1" x14ac:dyDescent="0.2">
      <c r="A370" s="45"/>
    </row>
    <row r="371" spans="1:1" s="46" customFormat="1" x14ac:dyDescent="0.2">
      <c r="A371" s="45"/>
    </row>
    <row r="372" spans="1:1" s="46" customFormat="1" x14ac:dyDescent="0.2">
      <c r="A372" s="45"/>
    </row>
    <row r="373" spans="1:1" s="46" customFormat="1" x14ac:dyDescent="0.2">
      <c r="A373" s="45"/>
    </row>
    <row r="374" spans="1:1" s="46" customFormat="1" x14ac:dyDescent="0.2">
      <c r="A374" s="45"/>
    </row>
    <row r="375" spans="1:1" s="46" customFormat="1" x14ac:dyDescent="0.2">
      <c r="A375" s="45"/>
    </row>
    <row r="376" spans="1:1" s="46" customFormat="1" x14ac:dyDescent="0.2">
      <c r="A376" s="45"/>
    </row>
    <row r="377" spans="1:1" s="46" customFormat="1" x14ac:dyDescent="0.2">
      <c r="A377" s="45"/>
    </row>
    <row r="378" spans="1:1" s="46" customFormat="1" x14ac:dyDescent="0.2">
      <c r="A378" s="45"/>
    </row>
    <row r="379" spans="1:1" s="46" customFormat="1" x14ac:dyDescent="0.2">
      <c r="A379" s="45"/>
    </row>
    <row r="380" spans="1:1" s="46" customFormat="1" x14ac:dyDescent="0.2">
      <c r="A380" s="45"/>
    </row>
    <row r="381" spans="1:1" s="46" customFormat="1" x14ac:dyDescent="0.2">
      <c r="A381" s="45"/>
    </row>
    <row r="382" spans="1:1" s="46" customFormat="1" x14ac:dyDescent="0.2">
      <c r="A382" s="45"/>
    </row>
    <row r="383" spans="1:1" s="46" customFormat="1" x14ac:dyDescent="0.2">
      <c r="A383" s="45"/>
    </row>
    <row r="384" spans="1:1" s="46" customFormat="1" x14ac:dyDescent="0.2">
      <c r="A384" s="45"/>
    </row>
    <row r="385" spans="1:1" s="46" customFormat="1" x14ac:dyDescent="0.2">
      <c r="A385" s="45"/>
    </row>
    <row r="386" spans="1:1" s="46" customFormat="1" x14ac:dyDescent="0.2">
      <c r="A386" s="45"/>
    </row>
    <row r="387" spans="1:1" s="46" customFormat="1" x14ac:dyDescent="0.2">
      <c r="A387" s="45"/>
    </row>
    <row r="388" spans="1:1" s="46" customFormat="1" x14ac:dyDescent="0.2">
      <c r="A388" s="45"/>
    </row>
    <row r="389" spans="1:1" s="46" customFormat="1" x14ac:dyDescent="0.2">
      <c r="A389" s="45"/>
    </row>
    <row r="390" spans="1:1" s="46" customFormat="1" x14ac:dyDescent="0.2">
      <c r="A390" s="45"/>
    </row>
    <row r="391" spans="1:1" s="46" customFormat="1" x14ac:dyDescent="0.2">
      <c r="A391" s="45"/>
    </row>
    <row r="392" spans="1:1" s="46" customFormat="1" x14ac:dyDescent="0.2">
      <c r="A392" s="45"/>
    </row>
    <row r="393" spans="1:1" s="46" customFormat="1" x14ac:dyDescent="0.2">
      <c r="A393" s="45"/>
    </row>
    <row r="394" spans="1:1" s="46" customFormat="1" x14ac:dyDescent="0.2">
      <c r="A394" s="45"/>
    </row>
    <row r="395" spans="1:1" s="46" customFormat="1" x14ac:dyDescent="0.2">
      <c r="A395" s="45"/>
    </row>
    <row r="396" spans="1:1" s="46" customFormat="1" x14ac:dyDescent="0.2">
      <c r="A396" s="45"/>
    </row>
    <row r="397" spans="1:1" s="46" customFormat="1" x14ac:dyDescent="0.2">
      <c r="A397" s="45"/>
    </row>
    <row r="398" spans="1:1" s="46" customFormat="1" x14ac:dyDescent="0.2">
      <c r="A398" s="45"/>
    </row>
    <row r="399" spans="1:1" s="46" customFormat="1" x14ac:dyDescent="0.2">
      <c r="A399" s="45"/>
    </row>
    <row r="400" spans="1:1" s="46" customFormat="1" x14ac:dyDescent="0.2">
      <c r="A400" s="45"/>
    </row>
    <row r="401" spans="1:1" s="46" customFormat="1" x14ac:dyDescent="0.2">
      <c r="A401" s="45"/>
    </row>
    <row r="402" spans="1:1" s="46" customFormat="1" x14ac:dyDescent="0.2">
      <c r="A402" s="45"/>
    </row>
    <row r="403" spans="1:1" s="46" customFormat="1" x14ac:dyDescent="0.2">
      <c r="A403" s="45"/>
    </row>
    <row r="404" spans="1:1" s="46" customFormat="1" x14ac:dyDescent="0.2">
      <c r="A404" s="45"/>
    </row>
    <row r="405" spans="1:1" s="46" customFormat="1" x14ac:dyDescent="0.2">
      <c r="A405" s="45"/>
    </row>
    <row r="406" spans="1:1" s="46" customFormat="1" x14ac:dyDescent="0.2">
      <c r="A406" s="45"/>
    </row>
    <row r="407" spans="1:1" s="46" customFormat="1" x14ac:dyDescent="0.2">
      <c r="A407" s="45"/>
    </row>
    <row r="408" spans="1:1" s="46" customFormat="1" x14ac:dyDescent="0.2">
      <c r="A408" s="45"/>
    </row>
    <row r="409" spans="1:1" s="46" customFormat="1" x14ac:dyDescent="0.2">
      <c r="A409" s="45"/>
    </row>
    <row r="410" spans="1:1" s="46" customFormat="1" x14ac:dyDescent="0.2">
      <c r="A410" s="45"/>
    </row>
    <row r="411" spans="1:1" s="46" customFormat="1" x14ac:dyDescent="0.2">
      <c r="A411" s="45"/>
    </row>
    <row r="412" spans="1:1" s="46" customFormat="1" x14ac:dyDescent="0.2">
      <c r="A412" s="45"/>
    </row>
    <row r="413" spans="1:1" s="46" customFormat="1" x14ac:dyDescent="0.2">
      <c r="A413" s="45"/>
    </row>
    <row r="414" spans="1:1" s="46" customFormat="1" x14ac:dyDescent="0.2">
      <c r="A414" s="45"/>
    </row>
    <row r="415" spans="1:1" s="46" customFormat="1" x14ac:dyDescent="0.2">
      <c r="A415" s="45"/>
    </row>
    <row r="416" spans="1:1" s="46" customFormat="1" x14ac:dyDescent="0.2">
      <c r="A416" s="45"/>
    </row>
    <row r="417" spans="1:1" s="46" customFormat="1" x14ac:dyDescent="0.2">
      <c r="A417" s="45"/>
    </row>
    <row r="418" spans="1:1" s="46" customFormat="1" x14ac:dyDescent="0.2">
      <c r="A418" s="45"/>
    </row>
    <row r="419" spans="1:1" s="46" customFormat="1" x14ac:dyDescent="0.2">
      <c r="A419" s="45"/>
    </row>
    <row r="420" spans="1:1" s="46" customFormat="1" x14ac:dyDescent="0.2">
      <c r="A420" s="45"/>
    </row>
    <row r="421" spans="1:1" s="46" customFormat="1" x14ac:dyDescent="0.2">
      <c r="A421" s="45"/>
    </row>
    <row r="422" spans="1:1" s="46" customFormat="1" x14ac:dyDescent="0.2">
      <c r="A422" s="45"/>
    </row>
    <row r="423" spans="1:1" s="46" customFormat="1" x14ac:dyDescent="0.2">
      <c r="A423" s="45"/>
    </row>
    <row r="424" spans="1:1" s="46" customFormat="1" x14ac:dyDescent="0.2">
      <c r="A424" s="45"/>
    </row>
    <row r="425" spans="1:1" s="46" customFormat="1" x14ac:dyDescent="0.2">
      <c r="A425" s="45"/>
    </row>
    <row r="426" spans="1:1" s="46" customFormat="1" x14ac:dyDescent="0.2">
      <c r="A426" s="45"/>
    </row>
    <row r="427" spans="1:1" s="46" customFormat="1" x14ac:dyDescent="0.2">
      <c r="A427" s="45"/>
    </row>
    <row r="428" spans="1:1" s="46" customFormat="1" x14ac:dyDescent="0.2">
      <c r="A428" s="45"/>
    </row>
    <row r="429" spans="1:1" s="46" customFormat="1" x14ac:dyDescent="0.2">
      <c r="A429" s="45"/>
    </row>
    <row r="430" spans="1:1" s="46" customFormat="1" x14ac:dyDescent="0.2">
      <c r="A430" s="45"/>
    </row>
    <row r="431" spans="1:1" s="46" customFormat="1" x14ac:dyDescent="0.2">
      <c r="A431" s="45"/>
    </row>
    <row r="432" spans="1:1" s="46" customFormat="1" x14ac:dyDescent="0.2">
      <c r="A432" s="45"/>
    </row>
    <row r="433" spans="1:1" s="46" customFormat="1" x14ac:dyDescent="0.2">
      <c r="A433" s="45"/>
    </row>
    <row r="434" spans="1:1" s="46" customFormat="1" x14ac:dyDescent="0.2">
      <c r="A434" s="45"/>
    </row>
    <row r="435" spans="1:1" s="46" customFormat="1" x14ac:dyDescent="0.2">
      <c r="A435" s="45"/>
    </row>
    <row r="436" spans="1:1" s="46" customFormat="1" x14ac:dyDescent="0.2">
      <c r="A436" s="45"/>
    </row>
    <row r="437" spans="1:1" s="46" customFormat="1" x14ac:dyDescent="0.2">
      <c r="A437" s="45"/>
    </row>
    <row r="438" spans="1:1" s="46" customFormat="1" x14ac:dyDescent="0.2">
      <c r="A438" s="45"/>
    </row>
    <row r="439" spans="1:1" s="46" customFormat="1" x14ac:dyDescent="0.2">
      <c r="A439" s="45"/>
    </row>
    <row r="440" spans="1:1" s="46" customFormat="1" x14ac:dyDescent="0.2">
      <c r="A440" s="45"/>
    </row>
    <row r="441" spans="1:1" s="46" customFormat="1" x14ac:dyDescent="0.2">
      <c r="A441" s="45"/>
    </row>
    <row r="442" spans="1:1" s="46" customFormat="1" x14ac:dyDescent="0.2">
      <c r="A442" s="45"/>
    </row>
    <row r="443" spans="1:1" s="46" customFormat="1" x14ac:dyDescent="0.2">
      <c r="A443" s="45"/>
    </row>
    <row r="444" spans="1:1" s="46" customFormat="1" x14ac:dyDescent="0.2">
      <c r="A444" s="45"/>
    </row>
    <row r="445" spans="1:1" s="46" customFormat="1" x14ac:dyDescent="0.2">
      <c r="A445" s="45"/>
    </row>
    <row r="446" spans="1:1" s="46" customFormat="1" x14ac:dyDescent="0.2">
      <c r="A446" s="45"/>
    </row>
    <row r="447" spans="1:1" s="46" customFormat="1" x14ac:dyDescent="0.2">
      <c r="A447" s="45"/>
    </row>
    <row r="448" spans="1:1" s="46" customFormat="1" x14ac:dyDescent="0.2">
      <c r="A448" s="45"/>
    </row>
    <row r="449" spans="1:1" s="46" customFormat="1" x14ac:dyDescent="0.2">
      <c r="A449" s="45"/>
    </row>
    <row r="450" spans="1:1" s="46" customFormat="1" x14ac:dyDescent="0.2">
      <c r="A450" s="45"/>
    </row>
    <row r="451" spans="1:1" s="46" customFormat="1" x14ac:dyDescent="0.2">
      <c r="A451" s="45"/>
    </row>
    <row r="452" spans="1:1" s="46" customFormat="1" x14ac:dyDescent="0.2">
      <c r="A452" s="45"/>
    </row>
    <row r="453" spans="1:1" s="46" customFormat="1" x14ac:dyDescent="0.2">
      <c r="A453" s="45"/>
    </row>
    <row r="454" spans="1:1" s="46" customFormat="1" x14ac:dyDescent="0.2">
      <c r="A454" s="45"/>
    </row>
    <row r="455" spans="1:1" s="46" customFormat="1" x14ac:dyDescent="0.2">
      <c r="A455" s="45"/>
    </row>
    <row r="456" spans="1:1" s="46" customFormat="1" x14ac:dyDescent="0.2">
      <c r="A456" s="45"/>
    </row>
    <row r="457" spans="1:1" s="46" customFormat="1" x14ac:dyDescent="0.2">
      <c r="A457" s="45"/>
    </row>
    <row r="458" spans="1:1" s="46" customFormat="1" x14ac:dyDescent="0.2">
      <c r="A458" s="45"/>
    </row>
    <row r="459" spans="1:1" s="46" customFormat="1" x14ac:dyDescent="0.2">
      <c r="A459" s="45"/>
    </row>
    <row r="460" spans="1:1" s="46" customFormat="1" x14ac:dyDescent="0.2">
      <c r="A460" s="45"/>
    </row>
    <row r="461" spans="1:1" s="46" customFormat="1" x14ac:dyDescent="0.2">
      <c r="A461" s="45"/>
    </row>
    <row r="462" spans="1:1" s="46" customFormat="1" x14ac:dyDescent="0.2">
      <c r="A462" s="45"/>
    </row>
    <row r="463" spans="1:1" s="46" customFormat="1" x14ac:dyDescent="0.2">
      <c r="A463" s="45"/>
    </row>
    <row r="464" spans="1:1" s="46" customFormat="1" x14ac:dyDescent="0.2">
      <c r="A464" s="45"/>
    </row>
    <row r="465" spans="1:1" s="46" customFormat="1" x14ac:dyDescent="0.2">
      <c r="A465" s="45"/>
    </row>
    <row r="466" spans="1:1" s="46" customFormat="1" x14ac:dyDescent="0.2">
      <c r="A466" s="45"/>
    </row>
    <row r="467" spans="1:1" s="46" customFormat="1" x14ac:dyDescent="0.2">
      <c r="A467" s="45"/>
    </row>
    <row r="468" spans="1:1" s="46" customFormat="1" x14ac:dyDescent="0.2">
      <c r="A468" s="45"/>
    </row>
    <row r="469" spans="1:1" s="46" customFormat="1" x14ac:dyDescent="0.2">
      <c r="A469" s="45"/>
    </row>
    <row r="470" spans="1:1" s="46" customFormat="1" x14ac:dyDescent="0.2">
      <c r="A470" s="45"/>
    </row>
    <row r="471" spans="1:1" s="46" customFormat="1" x14ac:dyDescent="0.2">
      <c r="A471" s="45"/>
    </row>
    <row r="472" spans="1:1" s="46" customFormat="1" x14ac:dyDescent="0.2">
      <c r="A472" s="45"/>
    </row>
    <row r="473" spans="1:1" s="46" customFormat="1" x14ac:dyDescent="0.2">
      <c r="A473" s="45"/>
    </row>
    <row r="474" spans="1:1" s="46" customFormat="1" x14ac:dyDescent="0.2">
      <c r="A474" s="45"/>
    </row>
    <row r="475" spans="1:1" s="46" customFormat="1" x14ac:dyDescent="0.2">
      <c r="A475" s="45"/>
    </row>
    <row r="476" spans="1:1" s="46" customFormat="1" x14ac:dyDescent="0.2">
      <c r="A476" s="45"/>
    </row>
    <row r="477" spans="1:1" s="46" customFormat="1" x14ac:dyDescent="0.2">
      <c r="A477" s="45"/>
    </row>
    <row r="478" spans="1:1" s="46" customFormat="1" x14ac:dyDescent="0.2">
      <c r="A478" s="45"/>
    </row>
    <row r="479" spans="1:1" s="46" customFormat="1" x14ac:dyDescent="0.2">
      <c r="A479" s="45"/>
    </row>
    <row r="480" spans="1:1" s="46" customFormat="1" x14ac:dyDescent="0.2">
      <c r="A480" s="45"/>
    </row>
    <row r="481" spans="1:1" s="46" customFormat="1" x14ac:dyDescent="0.2">
      <c r="A481" s="45"/>
    </row>
    <row r="482" spans="1:1" s="46" customFormat="1" x14ac:dyDescent="0.2">
      <c r="A482" s="45"/>
    </row>
    <row r="483" spans="1:1" s="46" customFormat="1" x14ac:dyDescent="0.2">
      <c r="A483" s="45"/>
    </row>
    <row r="484" spans="1:1" s="46" customFormat="1" x14ac:dyDescent="0.2">
      <c r="A484" s="45"/>
    </row>
    <row r="485" spans="1:1" s="46" customFormat="1" x14ac:dyDescent="0.2">
      <c r="A485" s="45"/>
    </row>
    <row r="486" spans="1:1" s="46" customFormat="1" x14ac:dyDescent="0.2">
      <c r="A486" s="45"/>
    </row>
    <row r="487" spans="1:1" s="46" customFormat="1" x14ac:dyDescent="0.2">
      <c r="A487" s="45"/>
    </row>
  </sheetData>
  <sheetProtection algorithmName="SHA-512" hashValue="0Y6AWKT4AteU+aWme2CYN6cC9n42+ueT6sdrxGYHTKaNfKZmQe5EcxphsOvW0FCzLi2qVvup7LGO9/zrEZtfOQ==" saltValue="HAKVseRl8+gYb6Bbylling==" spinCount="100000" sheet="1" objects="1" scenarios="1"/>
  <mergeCells count="4">
    <mergeCell ref="A7:B7"/>
    <mergeCell ref="C7:D7"/>
    <mergeCell ref="E7:G7"/>
    <mergeCell ref="H7:L7"/>
  </mergeCells>
  <pageMargins left="0.7" right="0.7" top="0.78740157499999996" bottom="0.78740157499999996" header="0.3" footer="0.3"/>
  <pageSetup paperSize="9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46"/>
  <sheetViews>
    <sheetView showGridLines="0" zoomScale="90" zoomScaleNormal="90" workbookViewId="0">
      <selection activeCell="B3" sqref="B3"/>
    </sheetView>
  </sheetViews>
  <sheetFormatPr baseColWidth="10" defaultColWidth="11.42578125" defaultRowHeight="12.75" x14ac:dyDescent="0.2"/>
  <cols>
    <col min="1" max="1" width="20.42578125" customWidth="1"/>
    <col min="2" max="2" width="79.42578125" customWidth="1"/>
    <col min="3" max="3" width="15.140625" customWidth="1"/>
    <col min="4" max="4" width="9.42578125" customWidth="1"/>
    <col min="5" max="5" width="26.140625" customWidth="1"/>
    <col min="6" max="6" width="9.5703125" customWidth="1"/>
    <col min="7" max="7" width="8.5703125" customWidth="1"/>
    <col min="8" max="8" width="32.85546875" customWidth="1"/>
    <col min="9" max="9" width="11.5703125" customWidth="1"/>
    <col min="10" max="10" width="8.140625" customWidth="1"/>
    <col min="11" max="11" width="32.5703125" customWidth="1"/>
    <col min="12" max="12" width="8.5703125" customWidth="1"/>
    <col min="13" max="13" width="8.140625" customWidth="1"/>
    <col min="14" max="14" width="1" customWidth="1"/>
  </cols>
  <sheetData>
    <row r="1" spans="1:3" x14ac:dyDescent="0.2">
      <c r="A1" s="37" t="s">
        <v>112</v>
      </c>
      <c r="B1" s="39" t="str">
        <f>'Reinigungsmatrix Unterhaltsrein'!B1</f>
        <v>Bayerische Versorgungskammer</v>
      </c>
      <c r="C1" s="84"/>
    </row>
    <row r="2" spans="1:3" ht="15" customHeight="1" x14ac:dyDescent="0.2">
      <c r="A2" s="37" t="s">
        <v>3</v>
      </c>
      <c r="B2" s="37" t="str">
        <f>'Reinigungsmatrix Unterhaltsrein'!B3</f>
        <v>Reinigungsmatrix Unterhaltsreinigung</v>
      </c>
      <c r="C2" s="84"/>
    </row>
    <row r="3" spans="1:3" ht="15" customHeight="1" x14ac:dyDescent="0.2">
      <c r="A3" s="37" t="s">
        <v>5</v>
      </c>
      <c r="B3" s="39" t="str">
        <f>'Reinigungsmatrix Unterhaltsrein'!B4</f>
        <v>10.04.2026 / V1</v>
      </c>
      <c r="C3" s="13"/>
    </row>
    <row r="4" spans="1:3" x14ac:dyDescent="0.2">
      <c r="A4" s="37" t="s">
        <v>6</v>
      </c>
      <c r="B4" s="40" t="str">
        <f>'Reinigungsmatrix Unterhaltsrein'!B5</f>
        <v>München</v>
      </c>
      <c r="C4" s="84"/>
    </row>
    <row r="5" spans="1:3" ht="15" customHeight="1" x14ac:dyDescent="0.2">
      <c r="A5" s="37" t="s">
        <v>8</v>
      </c>
      <c r="B5" s="41" t="str">
        <f>'Reinigungsmatrix Unterhaltsrein'!B6</f>
        <v>tbd</v>
      </c>
      <c r="C5" s="84"/>
    </row>
    <row r="6" spans="1:3" x14ac:dyDescent="0.2">
      <c r="A6" s="5"/>
      <c r="B6" s="85"/>
      <c r="C6" s="28"/>
    </row>
    <row r="7" spans="1:3" s="19" customFormat="1" ht="15.75" x14ac:dyDescent="0.25">
      <c r="A7" s="18" t="s">
        <v>171</v>
      </c>
    </row>
    <row r="9" spans="1:3" x14ac:dyDescent="0.2">
      <c r="A9" s="30" t="s">
        <v>172</v>
      </c>
      <c r="B9" s="31"/>
    </row>
    <row r="10" spans="1:3" x14ac:dyDescent="0.2">
      <c r="A10" s="7" t="s">
        <v>136</v>
      </c>
      <c r="B10" s="8"/>
    </row>
    <row r="11" spans="1:3" x14ac:dyDescent="0.2">
      <c r="A11" s="7" t="s">
        <v>71</v>
      </c>
      <c r="B11" s="8"/>
    </row>
    <row r="12" spans="1:3" x14ac:dyDescent="0.2">
      <c r="A12" s="7" t="s">
        <v>173</v>
      </c>
      <c r="B12" s="10"/>
    </row>
    <row r="13" spans="1:3" x14ac:dyDescent="0.2">
      <c r="A13" s="7" t="s">
        <v>174</v>
      </c>
      <c r="B13" s="10"/>
    </row>
    <row r="14" spans="1:3" x14ac:dyDescent="0.2">
      <c r="A14" s="7" t="s">
        <v>175</v>
      </c>
      <c r="B14" s="10"/>
    </row>
    <row r="15" spans="1:3" x14ac:dyDescent="0.2">
      <c r="A15" s="7" t="s">
        <v>176</v>
      </c>
      <c r="B15" s="10"/>
    </row>
    <row r="16" spans="1:3" x14ac:dyDescent="0.2">
      <c r="A16" s="9" t="s">
        <v>53</v>
      </c>
      <c r="B16" s="10"/>
    </row>
    <row r="17" spans="1:2" x14ac:dyDescent="0.2">
      <c r="A17" s="9" t="s">
        <v>177</v>
      </c>
      <c r="B17" s="15"/>
    </row>
    <row r="18" spans="1:2" x14ac:dyDescent="0.2">
      <c r="A18" s="7" t="s">
        <v>178</v>
      </c>
      <c r="B18" s="10"/>
    </row>
    <row r="19" spans="1:2" x14ac:dyDescent="0.2">
      <c r="A19" s="7" t="s">
        <v>179</v>
      </c>
      <c r="B19" s="10"/>
    </row>
    <row r="20" spans="1:2" x14ac:dyDescent="0.2">
      <c r="A20" s="7" t="s">
        <v>180</v>
      </c>
      <c r="B20" s="10"/>
    </row>
    <row r="21" spans="1:2" x14ac:dyDescent="0.2">
      <c r="A21" s="7" t="s">
        <v>181</v>
      </c>
      <c r="B21" s="10"/>
    </row>
    <row r="22" spans="1:2" x14ac:dyDescent="0.2">
      <c r="A22" s="7" t="s">
        <v>182</v>
      </c>
      <c r="B22" s="10"/>
    </row>
    <row r="23" spans="1:2" x14ac:dyDescent="0.2">
      <c r="A23" s="7" t="s">
        <v>183</v>
      </c>
      <c r="B23" s="10"/>
    </row>
    <row r="24" spans="1:2" x14ac:dyDescent="0.2">
      <c r="A24" s="7" t="s">
        <v>184</v>
      </c>
      <c r="B24" s="10"/>
    </row>
    <row r="25" spans="1:2" x14ac:dyDescent="0.2">
      <c r="A25" s="7" t="s">
        <v>185</v>
      </c>
      <c r="B25" s="10"/>
    </row>
    <row r="26" spans="1:2" x14ac:dyDescent="0.2">
      <c r="A26" s="7" t="s">
        <v>186</v>
      </c>
      <c r="B26" s="10"/>
    </row>
    <row r="27" spans="1:2" x14ac:dyDescent="0.2">
      <c r="A27" s="7" t="s">
        <v>187</v>
      </c>
      <c r="B27" s="10"/>
    </row>
    <row r="28" spans="1:2" x14ac:dyDescent="0.2">
      <c r="A28" s="7" t="s">
        <v>188</v>
      </c>
      <c r="B28" s="10"/>
    </row>
    <row r="29" spans="1:2" x14ac:dyDescent="0.2">
      <c r="A29" s="7" t="s">
        <v>189</v>
      </c>
      <c r="B29" s="10"/>
    </row>
    <row r="30" spans="1:2" x14ac:dyDescent="0.2">
      <c r="A30" s="7" t="s">
        <v>190</v>
      </c>
      <c r="B30" s="10"/>
    </row>
    <row r="31" spans="1:2" x14ac:dyDescent="0.2">
      <c r="A31" s="10" t="s">
        <v>191</v>
      </c>
      <c r="B31" s="10"/>
    </row>
    <row r="33" spans="1:2" x14ac:dyDescent="0.2">
      <c r="A33" s="30" t="s">
        <v>192</v>
      </c>
      <c r="B33" s="31"/>
    </row>
    <row r="34" spans="1:2" x14ac:dyDescent="0.2">
      <c r="A34" s="6" t="s">
        <v>81</v>
      </c>
      <c r="B34" s="8"/>
    </row>
    <row r="35" spans="1:2" x14ac:dyDescent="0.2">
      <c r="A35" s="6" t="s">
        <v>193</v>
      </c>
      <c r="B35" s="8"/>
    </row>
    <row r="36" spans="1:2" x14ac:dyDescent="0.2">
      <c r="A36" s="6" t="s">
        <v>82</v>
      </c>
      <c r="B36" s="8"/>
    </row>
    <row r="37" spans="1:2" x14ac:dyDescent="0.2">
      <c r="A37" s="6" t="s">
        <v>86</v>
      </c>
      <c r="B37" s="8"/>
    </row>
    <row r="38" spans="1:2" x14ac:dyDescent="0.2">
      <c r="A38" s="6" t="s">
        <v>75</v>
      </c>
      <c r="B38" s="8"/>
    </row>
    <row r="39" spans="1:2" x14ac:dyDescent="0.2">
      <c r="A39" s="6" t="s">
        <v>194</v>
      </c>
      <c r="B39" s="8"/>
    </row>
    <row r="40" spans="1:2" x14ac:dyDescent="0.2">
      <c r="A40" s="6" t="s">
        <v>195</v>
      </c>
      <c r="B40" s="8"/>
    </row>
    <row r="41" spans="1:2" x14ac:dyDescent="0.2">
      <c r="A41" s="6" t="s">
        <v>88</v>
      </c>
      <c r="B41" s="8"/>
    </row>
    <row r="42" spans="1:2" x14ac:dyDescent="0.2">
      <c r="A42" s="6" t="s">
        <v>196</v>
      </c>
      <c r="B42" s="8"/>
    </row>
    <row r="43" spans="1:2" x14ac:dyDescent="0.2">
      <c r="A43" s="6" t="s">
        <v>174</v>
      </c>
      <c r="B43" s="8"/>
    </row>
    <row r="44" spans="1:2" x14ac:dyDescent="0.2">
      <c r="A44" s="6" t="s">
        <v>197</v>
      </c>
      <c r="B44" s="8"/>
    </row>
    <row r="45" spans="1:2" x14ac:dyDescent="0.2">
      <c r="A45" s="6" t="s">
        <v>198</v>
      </c>
      <c r="B45" s="8"/>
    </row>
    <row r="46" spans="1:2" x14ac:dyDescent="0.2">
      <c r="A46" s="6" t="s">
        <v>111</v>
      </c>
      <c r="B46" s="8"/>
    </row>
  </sheetData>
  <sheetProtection algorithmName="SHA-512" hashValue="TguHUV5ifOYrRrwna74wnT0WwIJ8xgz09eeKq0CB9vHAVF5h1BiSUgaYz1jzszswuXjopLR5D7LsHBF2sNLNjw==" saltValue="OaGY1dA91aR07m+tBDtAmg==" spinCount="100000" sheet="1" objects="1" scenarios="1"/>
  <phoneticPr fontId="7" type="noConversion"/>
  <pageMargins left="0.39370078740157483" right="0.39370078740157483" top="0.98425196850393704" bottom="0.98425196850393704" header="0.31496062992125984" footer="0.31496062992125984"/>
  <pageSetup paperSize="8" orientation="landscape" r:id="rId1"/>
  <headerFooter alignWithMargins="0">
    <oddHeader>&amp;R&amp;8Seite &amp;P von &amp;N</oddHeader>
    <oddFooter>&amp;L&amp;8© AIS Management GmbH&amp;C&amp;8vertraulich&amp;R&amp;8Datei:&amp;F
Register:&amp;A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0"/>
  <sheetViews>
    <sheetView showGridLines="0" zoomScale="96" zoomScaleNormal="96" workbookViewId="0"/>
  </sheetViews>
  <sheetFormatPr baseColWidth="10" defaultColWidth="11.42578125" defaultRowHeight="12.75" x14ac:dyDescent="0.2"/>
  <cols>
    <col min="1" max="1" width="36.5703125" customWidth="1"/>
    <col min="2" max="2" width="104.85546875" customWidth="1"/>
    <col min="3" max="3" width="7.85546875" bestFit="1" customWidth="1"/>
    <col min="4" max="4" width="19.7109375" bestFit="1" customWidth="1"/>
  </cols>
  <sheetData>
    <row r="1" spans="1:4" x14ac:dyDescent="0.2">
      <c r="A1" s="37" t="s">
        <v>112</v>
      </c>
      <c r="B1" s="39" t="s">
        <v>1</v>
      </c>
      <c r="C1" s="84"/>
      <c r="D1" s="28"/>
    </row>
    <row r="2" spans="1:4" x14ac:dyDescent="0.2">
      <c r="A2" s="37" t="s">
        <v>3</v>
      </c>
      <c r="B2" s="37" t="str">
        <f>'Reinigungsmatrix Unterhaltsrein'!B3</f>
        <v>Reinigungsmatrix Unterhaltsreinigung</v>
      </c>
      <c r="C2" s="84"/>
      <c r="D2" s="28"/>
    </row>
    <row r="3" spans="1:4" ht="15" customHeight="1" x14ac:dyDescent="0.2">
      <c r="A3" s="37" t="s">
        <v>5</v>
      </c>
      <c r="B3" s="39" t="str">
        <f>'Reinigungsmatrix Unterhaltsrein'!B4</f>
        <v>10.04.2026 / V1</v>
      </c>
      <c r="C3" s="13"/>
      <c r="D3" s="3"/>
    </row>
    <row r="4" spans="1:4" x14ac:dyDescent="0.2">
      <c r="A4" s="37" t="s">
        <v>6</v>
      </c>
      <c r="B4" s="40" t="s">
        <v>7</v>
      </c>
      <c r="C4" s="84"/>
      <c r="D4" s="28"/>
    </row>
    <row r="5" spans="1:4" ht="15" customHeight="1" x14ac:dyDescent="0.2">
      <c r="A5" s="37" t="s">
        <v>8</v>
      </c>
      <c r="B5" s="41" t="str">
        <f>'Reinigungsmatrix Unterhaltsrein'!B6</f>
        <v>tbd</v>
      </c>
      <c r="C5" s="84"/>
      <c r="D5" s="28"/>
    </row>
    <row r="7" spans="1:4" x14ac:dyDescent="0.2">
      <c r="A7" s="14" t="s">
        <v>199</v>
      </c>
      <c r="B7" s="42" t="s">
        <v>200</v>
      </c>
      <c r="C7" s="44"/>
    </row>
    <row r="8" spans="1:4" x14ac:dyDescent="0.2">
      <c r="A8" s="4" t="s">
        <v>201</v>
      </c>
      <c r="B8" s="43">
        <v>253</v>
      </c>
    </row>
    <row r="9" spans="1:4" x14ac:dyDescent="0.2">
      <c r="A9" s="4" t="s">
        <v>202</v>
      </c>
      <c r="B9" s="43">
        <v>365</v>
      </c>
    </row>
    <row r="10" spans="1:4" x14ac:dyDescent="0.2">
      <c r="A10" s="4" t="s">
        <v>203</v>
      </c>
      <c r="B10" s="43">
        <f>B9-B8</f>
        <v>112</v>
      </c>
    </row>
    <row r="11" spans="1:4" x14ac:dyDescent="0.2">
      <c r="A11" s="4" t="s">
        <v>204</v>
      </c>
      <c r="B11" s="43">
        <v>52</v>
      </c>
    </row>
    <row r="13" spans="1:4" s="17" customFormat="1" ht="20.25" x14ac:dyDescent="0.3">
      <c r="A13" s="18" t="s">
        <v>205</v>
      </c>
    </row>
    <row r="14" spans="1:4" ht="13.5" thickBot="1" x14ac:dyDescent="0.25">
      <c r="A14" s="2"/>
      <c r="B14" s="28"/>
      <c r="C14" s="28"/>
    </row>
    <row r="15" spans="1:4" s="16" customFormat="1" ht="13.5" thickBot="1" x14ac:dyDescent="0.25">
      <c r="B15" s="92" t="s">
        <v>200</v>
      </c>
      <c r="C15" s="93"/>
    </row>
    <row r="16" spans="1:4" s="16" customFormat="1" ht="25.5" x14ac:dyDescent="0.2">
      <c r="A16" s="32" t="s">
        <v>206</v>
      </c>
      <c r="B16" s="33" t="s">
        <v>207</v>
      </c>
      <c r="C16" s="34" t="s">
        <v>208</v>
      </c>
    </row>
    <row r="17" spans="1:4" ht="38.25" x14ac:dyDescent="0.2">
      <c r="A17" s="23" t="s">
        <v>209</v>
      </c>
      <c r="B17" s="49" t="s">
        <v>210</v>
      </c>
      <c r="C17" s="72"/>
      <c r="D17" s="75"/>
    </row>
    <row r="18" spans="1:4" x14ac:dyDescent="0.2">
      <c r="A18" s="23" t="s">
        <v>211</v>
      </c>
      <c r="B18" s="20">
        <v>0.5</v>
      </c>
      <c r="C18" s="73">
        <f t="shared" ref="C18:C40" si="0">B18/12</f>
        <v>4.1666666666666664E-2</v>
      </c>
      <c r="D18" s="75"/>
    </row>
    <row r="19" spans="1:4" x14ac:dyDescent="0.2">
      <c r="A19" s="23" t="s">
        <v>77</v>
      </c>
      <c r="B19" s="20">
        <v>1</v>
      </c>
      <c r="C19" s="73">
        <f t="shared" si="0"/>
        <v>8.3333333333333329E-2</v>
      </c>
      <c r="D19" s="75"/>
    </row>
    <row r="20" spans="1:4" x14ac:dyDescent="0.2">
      <c r="A20" s="23" t="s">
        <v>56</v>
      </c>
      <c r="B20" s="20">
        <v>2</v>
      </c>
      <c r="C20" s="73">
        <f t="shared" si="0"/>
        <v>0.16666666666666666</v>
      </c>
      <c r="D20" s="75"/>
    </row>
    <row r="21" spans="1:4" x14ac:dyDescent="0.2">
      <c r="A21" s="23" t="s">
        <v>55</v>
      </c>
      <c r="B21" s="20">
        <v>4</v>
      </c>
      <c r="C21" s="73">
        <f t="shared" si="0"/>
        <v>0.33333333333333331</v>
      </c>
      <c r="D21" s="75"/>
    </row>
    <row r="22" spans="1:4" x14ac:dyDescent="0.2">
      <c r="A22" s="23" t="s">
        <v>76</v>
      </c>
      <c r="B22" s="20">
        <v>6</v>
      </c>
      <c r="C22" s="73">
        <f t="shared" si="0"/>
        <v>0.5</v>
      </c>
      <c r="D22" s="75"/>
    </row>
    <row r="23" spans="1:4" x14ac:dyDescent="0.2">
      <c r="A23" s="23" t="s">
        <v>54</v>
      </c>
      <c r="B23" s="20">
        <v>12</v>
      </c>
      <c r="C23" s="73">
        <f t="shared" si="0"/>
        <v>1</v>
      </c>
      <c r="D23" s="75"/>
    </row>
    <row r="24" spans="1:4" x14ac:dyDescent="0.2">
      <c r="A24" s="23" t="s">
        <v>64</v>
      </c>
      <c r="B24" s="20">
        <f>B11/2</f>
        <v>26</v>
      </c>
      <c r="C24" s="73">
        <f t="shared" si="0"/>
        <v>2.1666666666666665</v>
      </c>
      <c r="D24" s="75"/>
    </row>
    <row r="25" spans="1:4" x14ac:dyDescent="0.2">
      <c r="A25" s="23" t="s">
        <v>60</v>
      </c>
      <c r="B25" s="20">
        <f>B11</f>
        <v>52</v>
      </c>
      <c r="C25" s="73">
        <f t="shared" si="0"/>
        <v>4.333333333333333</v>
      </c>
      <c r="D25" s="75"/>
    </row>
    <row r="26" spans="1:4" x14ac:dyDescent="0.2">
      <c r="A26" s="23" t="s">
        <v>59</v>
      </c>
      <c r="B26" s="20">
        <f>B11*2</f>
        <v>104</v>
      </c>
      <c r="C26" s="73">
        <f t="shared" si="0"/>
        <v>8.6666666666666661</v>
      </c>
      <c r="D26" s="75"/>
    </row>
    <row r="27" spans="1:4" x14ac:dyDescent="0.2">
      <c r="A27" s="23" t="s">
        <v>212</v>
      </c>
      <c r="B27" s="21">
        <f>B10</f>
        <v>112</v>
      </c>
      <c r="C27" s="73">
        <f t="shared" si="0"/>
        <v>9.3333333333333339</v>
      </c>
      <c r="D27" s="75"/>
    </row>
    <row r="28" spans="1:4" x14ac:dyDescent="0.2">
      <c r="A28" s="23" t="s">
        <v>61</v>
      </c>
      <c r="B28" s="20">
        <f>B11*2.5</f>
        <v>130</v>
      </c>
      <c r="C28" s="73">
        <f t="shared" si="0"/>
        <v>10.833333333333334</v>
      </c>
      <c r="D28" s="75"/>
    </row>
    <row r="29" spans="1:4" x14ac:dyDescent="0.2">
      <c r="A29" s="23" t="s">
        <v>63</v>
      </c>
      <c r="B29" s="20">
        <f>B11*3</f>
        <v>156</v>
      </c>
      <c r="C29" s="73">
        <f t="shared" si="0"/>
        <v>13</v>
      </c>
      <c r="D29" s="75"/>
    </row>
    <row r="30" spans="1:4" x14ac:dyDescent="0.2">
      <c r="A30" s="23" t="s">
        <v>213</v>
      </c>
      <c r="B30" s="20">
        <f>B10*2</f>
        <v>224</v>
      </c>
      <c r="C30" s="73">
        <f t="shared" si="0"/>
        <v>18.666666666666668</v>
      </c>
      <c r="D30" s="75"/>
    </row>
    <row r="31" spans="1:4" x14ac:dyDescent="0.2">
      <c r="A31" s="23" t="s">
        <v>58</v>
      </c>
      <c r="B31" s="20">
        <f>B8</f>
        <v>253</v>
      </c>
      <c r="C31" s="73">
        <f t="shared" si="0"/>
        <v>21.083333333333332</v>
      </c>
      <c r="D31" s="76" t="s">
        <v>214</v>
      </c>
    </row>
    <row r="32" spans="1:4" x14ac:dyDescent="0.2">
      <c r="A32" s="24" t="s">
        <v>57</v>
      </c>
      <c r="B32" s="20">
        <f>B8+52</f>
        <v>305</v>
      </c>
      <c r="C32" s="73">
        <f t="shared" si="0"/>
        <v>25.416666666666668</v>
      </c>
      <c r="D32" s="76" t="s">
        <v>214</v>
      </c>
    </row>
    <row r="33" spans="1:4" x14ac:dyDescent="0.2">
      <c r="A33" s="23" t="s">
        <v>215</v>
      </c>
      <c r="B33" s="20">
        <f>B10*3</f>
        <v>336</v>
      </c>
      <c r="C33" s="73">
        <f t="shared" si="0"/>
        <v>28</v>
      </c>
      <c r="D33" s="76"/>
    </row>
    <row r="34" spans="1:4" x14ac:dyDescent="0.2">
      <c r="A34" s="23" t="s">
        <v>216</v>
      </c>
      <c r="B34" s="20">
        <f>B9</f>
        <v>365</v>
      </c>
      <c r="C34" s="73">
        <f t="shared" si="0"/>
        <v>30.416666666666668</v>
      </c>
      <c r="D34" s="76"/>
    </row>
    <row r="35" spans="1:4" x14ac:dyDescent="0.2">
      <c r="A35" s="23" t="s">
        <v>217</v>
      </c>
      <c r="B35" s="20">
        <f>B8*2</f>
        <v>506</v>
      </c>
      <c r="C35" s="73">
        <f t="shared" si="0"/>
        <v>42.166666666666664</v>
      </c>
      <c r="D35" s="76" t="s">
        <v>214</v>
      </c>
    </row>
    <row r="36" spans="1:4" x14ac:dyDescent="0.2">
      <c r="A36" s="23" t="s">
        <v>218</v>
      </c>
      <c r="B36" s="20">
        <f>B8*2+B10</f>
        <v>618</v>
      </c>
      <c r="C36" s="73">
        <f t="shared" si="0"/>
        <v>51.5</v>
      </c>
      <c r="D36" s="77"/>
    </row>
    <row r="37" spans="1:4" x14ac:dyDescent="0.2">
      <c r="A37" s="23" t="s">
        <v>219</v>
      </c>
      <c r="B37" s="20">
        <f>B9*2</f>
        <v>730</v>
      </c>
      <c r="C37" s="73">
        <f t="shared" si="0"/>
        <v>60.833333333333336</v>
      </c>
      <c r="D37" s="76" t="s">
        <v>220</v>
      </c>
    </row>
    <row r="38" spans="1:4" x14ac:dyDescent="0.2">
      <c r="A38" s="23" t="s">
        <v>221</v>
      </c>
      <c r="B38" s="20">
        <f>B11*5*3</f>
        <v>780</v>
      </c>
      <c r="C38" s="73">
        <f t="shared" si="0"/>
        <v>65</v>
      </c>
      <c r="D38" s="76" t="s">
        <v>220</v>
      </c>
    </row>
    <row r="39" spans="1:4" x14ac:dyDescent="0.2">
      <c r="A39" s="23" t="s">
        <v>222</v>
      </c>
      <c r="B39" s="20">
        <f>B11*5*4</f>
        <v>1040</v>
      </c>
      <c r="C39" s="73">
        <f t="shared" si="0"/>
        <v>86.666666666666671</v>
      </c>
      <c r="D39" s="76" t="s">
        <v>220</v>
      </c>
    </row>
    <row r="40" spans="1:4" ht="13.5" thickBot="1" x14ac:dyDescent="0.25">
      <c r="A40" s="25" t="s">
        <v>223</v>
      </c>
      <c r="B40" s="22">
        <f>B9*3</f>
        <v>1095</v>
      </c>
      <c r="C40" s="74">
        <f t="shared" si="0"/>
        <v>91.25</v>
      </c>
      <c r="D40" s="76" t="s">
        <v>220</v>
      </c>
    </row>
  </sheetData>
  <sheetProtection algorithmName="SHA-512" hashValue="QXf6wGI9CdUTY0P8k84NOg1297HTC0PDiwIgfxVcnm7KgZtxrRWHUXLtEM97Nj91FXQ1ANJHHywC5GM3K8gYRQ==" saltValue="7UXSevxZznG5ddy+aSpFNA==" spinCount="100000" sheet="1" objects="1" scenarios="1"/>
  <mergeCells count="1">
    <mergeCell ref="B15:C15"/>
  </mergeCells>
  <pageMargins left="0.39370078740157483" right="0.39370078740157483" top="0.98425196850393704" bottom="0.98425196850393704" header="0.31496062992125984" footer="0.31496062992125984"/>
  <pageSetup paperSize="8" orientation="landscape" r:id="rId1"/>
  <headerFooter alignWithMargins="0">
    <oddHeader>&amp;R&amp;8Seite &amp;P von &amp;N</oddHeader>
    <oddFooter>&amp;L&amp;8© AIS Management GmbH&amp;C&amp;8vertraulich&amp;R&amp;8Datei:&amp;F
Register:&amp;A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5518A3242392E43AF93978104B47C90" ma:contentTypeVersion="15" ma:contentTypeDescription="Ein neues Dokument erstellen." ma:contentTypeScope="" ma:versionID="5f09ef69cceaa4222e5f60206f6e7fd1">
  <xsd:schema xmlns:xsd="http://www.w3.org/2001/XMLSchema" xmlns:xs="http://www.w3.org/2001/XMLSchema" xmlns:p="http://schemas.microsoft.com/office/2006/metadata/properties" xmlns:ns2="5c23d382-4a97-49fc-b672-d4775ccb4912" xmlns:ns3="342e17fb-9fc0-4f08-8b71-f3f1ff45df06" targetNamespace="http://schemas.microsoft.com/office/2006/metadata/properties" ma:root="true" ma:fieldsID="4e865969717aada471d9c1c9b0e3d117" ns2:_="" ns3:_="">
    <xsd:import namespace="5c23d382-4a97-49fc-b672-d4775ccb4912"/>
    <xsd:import namespace="342e17fb-9fc0-4f08-8b71-f3f1ff45df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23d382-4a97-49fc-b672-d4775ccb49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17bfbb1-e17b-40dc-bef6-a71b3e59c3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2e17fb-9fc0-4f08-8b71-f3f1ff45df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88288efe-2b98-42c4-9a35-c9b9c3b97309}" ma:internalName="TaxCatchAll" ma:showField="CatchAllData" ma:web="342e17fb-9fc0-4f08-8b71-f3f1ff45df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2e17fb-9fc0-4f08-8b71-f3f1ff45df06" xsi:nil="true"/>
    <lcf76f155ced4ddcb4097134ff3c332f xmlns="5c23d382-4a97-49fc-b672-d4775ccb491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7979947-6B02-406D-A131-BAA64D64AF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FEAB78-6824-4899-8F10-7384990A1D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23d382-4a97-49fc-b672-d4775ccb4912"/>
    <ds:schemaRef ds:uri="342e17fb-9fc0-4f08-8b71-f3f1ff45df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DF24F2-BFBD-4275-86F0-046A5FB632D0}">
  <ds:schemaRefs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342e17fb-9fc0-4f08-8b71-f3f1ff45df06"/>
    <ds:schemaRef ds:uri="5c23d382-4a97-49fc-b672-d4775ccb491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4</vt:i4>
      </vt:variant>
    </vt:vector>
  </HeadingPairs>
  <TitlesOfParts>
    <vt:vector size="9" baseType="lpstr">
      <vt:lpstr>Reinigungsmatrix Unterhaltsrein</vt:lpstr>
      <vt:lpstr>Reinigungsmatrix Außenbereich</vt:lpstr>
      <vt:lpstr>Reinigungsmatrix Glas- und Fass</vt:lpstr>
      <vt:lpstr>Reinigungsarten</vt:lpstr>
      <vt:lpstr>Intervalle</vt:lpstr>
      <vt:lpstr>'Reinigungsmatrix Außenbereich'!Druckbereich</vt:lpstr>
      <vt:lpstr>'Reinigungsmatrix Unterhaltsrein'!Druckbereich</vt:lpstr>
      <vt:lpstr>'Reinigungsmatrix Außenbereich'!Drucktitel</vt:lpstr>
      <vt:lpstr>'Reinigungsmatrix Unterhaltsrein'!Drucktitel</vt:lpstr>
    </vt:vector>
  </TitlesOfParts>
  <Manager>Stephan Lidl</Manager>
  <Company>AIS Management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Erfassungsmaske Reinigung</dc:title>
  <dc:subject>Kunde</dc:subject>
  <dc:creator>m.berger@ais-management.de</dc:creator>
  <cp:keywords>vertraulich</cp:keywords>
  <dc:description/>
  <cp:lastModifiedBy>Krieger Janett, S 242</cp:lastModifiedBy>
  <cp:revision/>
  <dcterms:created xsi:type="dcterms:W3CDTF">2004-03-08T14:28:59Z</dcterms:created>
  <dcterms:modified xsi:type="dcterms:W3CDTF">2026-07-09T10:03:25Z</dcterms:modified>
  <cp:category>vertraulich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0x010100B5518A3242392E43AF93978104B47C90</vt:lpwstr>
  </property>
  <property fmtid="{D5CDD505-2E9C-101B-9397-08002B2CF9AE}" pid="3" name="Order">
    <vt:r8>49469100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